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026"/>
  <workbookPr filterPrivacy="1" defaultThemeVersion="124226"/>
  <xr:revisionPtr revIDLastSave="960" documentId="8_{A4AE6500-4ABA-4756-94E8-5051F86A5F34}" xr6:coauthVersionLast="47" xr6:coauthVersionMax="47" xr10:uidLastSave="{599E506D-81F0-4BF0-95B3-E65B688A1E2A}"/>
  <bookViews>
    <workbookView xWindow="-110" yWindow="-110" windowWidth="19420" windowHeight="10300" tabRatio="516" firstSheet="1" activeTab="1" xr2:uid="{00000000-000D-0000-FFFF-FFFF00000000}"/>
  </bookViews>
  <sheets>
    <sheet name="КР  локом на стороне по номерам" sheetId="11" state="hidden" r:id="rId1"/>
    <sheet name="КР локомотивів" sheetId="14" r:id="rId2"/>
    <sheet name="КР вагонов 2026" sheetId="15" state="hidden" r:id="rId3"/>
    <sheet name="Прогноз КР локомотивов на 2020г" sheetId="12" state="hidden" r:id="rId4"/>
  </sheets>
  <definedNames>
    <definedName name="_xlnm._FilterDatabase" localSheetId="1" hidden="1">'КР локомотивів'!$A$5:$R$8</definedName>
    <definedName name="_xlnm.Print_Area" localSheetId="3">'Прогноз КР локомотивов на 2020г'!$A$1:$AC$24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5" i="14" l="1"/>
  <c r="G5" i="14"/>
  <c r="G8" i="14" l="1"/>
  <c r="F8" i="14"/>
  <c r="E4" i="15" l="1"/>
  <c r="E6" i="15"/>
  <c r="E8" i="15"/>
  <c r="E10" i="15"/>
  <c r="E12" i="15"/>
  <c r="E14" i="15"/>
  <c r="E15" i="15"/>
  <c r="E16" i="15"/>
  <c r="E17" i="15"/>
  <c r="E18" i="15"/>
  <c r="E19" i="15"/>
  <c r="G15" i="15"/>
  <c r="G16" i="15"/>
  <c r="G17" i="15"/>
  <c r="G18" i="15"/>
  <c r="G19" i="15"/>
  <c r="E20" i="15"/>
  <c r="G20" i="15"/>
  <c r="E21" i="15"/>
  <c r="G21" i="15"/>
  <c r="E22" i="15"/>
  <c r="G22" i="15"/>
  <c r="E23" i="15"/>
  <c r="G23" i="15"/>
  <c r="E24" i="15"/>
  <c r="G24" i="15"/>
  <c r="E25" i="15"/>
  <c r="G25" i="15"/>
  <c r="E26" i="15"/>
  <c r="G26" i="15"/>
  <c r="E27" i="15"/>
  <c r="G27" i="15"/>
  <c r="E28" i="15"/>
  <c r="G28" i="15"/>
  <c r="G4" i="15"/>
  <c r="G6" i="15"/>
  <c r="G8" i="15"/>
  <c r="G14" i="15"/>
  <c r="G12" i="15"/>
  <c r="G10" i="15"/>
  <c r="B5" i="14" l="1"/>
  <c r="D21" i="12" l="1"/>
  <c r="E21" i="12"/>
  <c r="F21" i="12"/>
  <c r="G21" i="12"/>
  <c r="H21" i="12"/>
  <c r="I21" i="12"/>
  <c r="J21" i="12"/>
  <c r="K21" i="12"/>
  <c r="L21" i="12"/>
  <c r="M21" i="12"/>
  <c r="N21" i="12"/>
  <c r="O21" i="12"/>
  <c r="P21" i="12"/>
  <c r="Q21" i="12"/>
  <c r="R21" i="12"/>
  <c r="S21" i="12"/>
  <c r="T21" i="12"/>
  <c r="U21" i="12"/>
  <c r="V21" i="12"/>
  <c r="W21" i="12"/>
  <c r="X21" i="12"/>
  <c r="Y21" i="12"/>
  <c r="AC20" i="12"/>
  <c r="AB20" i="12"/>
  <c r="AA20" i="12"/>
  <c r="Z20" i="12"/>
  <c r="AC19" i="12"/>
  <c r="AB19" i="12"/>
  <c r="AA19" i="12"/>
  <c r="Z19" i="12"/>
  <c r="AC18" i="12"/>
  <c r="AB18" i="12"/>
  <c r="AA18" i="12"/>
  <c r="Z18" i="12"/>
  <c r="AC17" i="12"/>
  <c r="AB17" i="12"/>
  <c r="AA17" i="12"/>
  <c r="Z17" i="12"/>
  <c r="AC16" i="12"/>
  <c r="AB16" i="12"/>
  <c r="AA16" i="12"/>
  <c r="Z16" i="12"/>
  <c r="AC15" i="12"/>
  <c r="AB15" i="12"/>
  <c r="AA15" i="12"/>
  <c r="Z15" i="12"/>
  <c r="AC14" i="12"/>
  <c r="AB14" i="12"/>
  <c r="AA14" i="12"/>
  <c r="Z14" i="12"/>
  <c r="AC13" i="12"/>
  <c r="AB13" i="12"/>
  <c r="AA13" i="12"/>
  <c r="Z13" i="12"/>
  <c r="AC12" i="12"/>
  <c r="AB12" i="12"/>
  <c r="AA12" i="12"/>
  <c r="Z12" i="12"/>
  <c r="AC11" i="12"/>
  <c r="AB11" i="12"/>
  <c r="AA11" i="12"/>
  <c r="Z11" i="12"/>
  <c r="AC10" i="12"/>
  <c r="AB10" i="12"/>
  <c r="AA10" i="12"/>
  <c r="Z10" i="12"/>
  <c r="AC9" i="12"/>
  <c r="AB9" i="12"/>
  <c r="AA9" i="12"/>
  <c r="Z9" i="12"/>
  <c r="AC8" i="12"/>
  <c r="AB8" i="12"/>
  <c r="AA8" i="12"/>
  <c r="Z8" i="12"/>
  <c r="AC7" i="12"/>
  <c r="AB7" i="12"/>
  <c r="AA7" i="12"/>
  <c r="Z7" i="12"/>
  <c r="AC6" i="12"/>
  <c r="AB6" i="12"/>
  <c r="AA6" i="12"/>
  <c r="Z6" i="12"/>
  <c r="AC5" i="12"/>
  <c r="AC21" i="12" s="1"/>
  <c r="AB5" i="12"/>
  <c r="AB21" i="12" s="1"/>
  <c r="AA5" i="12"/>
  <c r="AA21" i="12" s="1"/>
  <c r="Z5" i="12"/>
  <c r="Z21" i="12" s="1"/>
  <c r="C21" i="12" l="1"/>
  <c r="C82" i="11"/>
  <c r="D81" i="11"/>
  <c r="D80" i="11"/>
  <c r="D79" i="11"/>
  <c r="D78" i="11"/>
  <c r="D77" i="11"/>
  <c r="D76" i="11"/>
  <c r="D75" i="11"/>
  <c r="D74" i="11"/>
  <c r="M71" i="11"/>
  <c r="A58" i="11"/>
  <c r="A15" i="11"/>
  <c r="D82" i="11" l="1"/>
  <c r="A16" i="11"/>
  <c r="A59" i="11"/>
  <c r="A60" i="11" s="1"/>
  <c r="A61" i="11" l="1"/>
  <c r="A62" i="11" s="1"/>
  <c r="A63" i="11" s="1"/>
  <c r="A17" i="11"/>
  <c r="H5" i="14" l="1"/>
  <c r="J5" i="14" s="1"/>
  <c r="I5" i="14"/>
  <c r="A64" i="11"/>
  <c r="A18" i="11"/>
  <c r="A20" i="11" l="1"/>
  <c r="A21" i="11" l="1"/>
  <c r="A22" i="11" l="1"/>
  <c r="A23" i="11" l="1"/>
  <c r="A65" i="11"/>
  <c r="A66" i="11" s="1"/>
  <c r="A67" i="11" s="1"/>
  <c r="A68" i="11" s="1"/>
  <c r="A69" i="11" s="1"/>
  <c r="A70" i="11" s="1"/>
  <c r="A24" i="11" l="1"/>
  <c r="A25" i="11" l="1"/>
  <c r="A26" i="11" s="1"/>
  <c r="A28" i="11" l="1"/>
  <c r="A29" i="11" l="1"/>
  <c r="A30" i="11" s="1"/>
  <c r="A31" i="11" s="1"/>
  <c r="A32" i="11" s="1"/>
  <c r="A33" i="11" s="1"/>
  <c r="A34" i="11" s="1"/>
  <c r="A35" i="11" s="1"/>
  <c r="A36" i="11" s="1"/>
  <c r="A37" i="11" s="1"/>
  <c r="A38" i="11" s="1"/>
  <c r="A39" i="11" s="1"/>
  <c r="A40" i="11" s="1"/>
  <c r="A41" i="11" s="1"/>
  <c r="A42" i="11" s="1"/>
  <c r="A43" i="11" l="1"/>
  <c r="A44" i="11" s="1"/>
  <c r="A45" i="11" s="1"/>
  <c r="A46" i="11" s="1"/>
  <c r="A47" i="11" s="1"/>
  <c r="A48" i="11" s="1"/>
  <c r="A49" i="11" s="1"/>
  <c r="A50" i="11" s="1"/>
  <c r="A51" i="11" s="1"/>
  <c r="A52" i="11" s="1"/>
  <c r="A53" i="1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Автор</author>
  </authors>
  <commentList>
    <comment ref="U10" authorId="0" shapeId="0" xr:uid="{00000000-0006-0000-0300-000001000000}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6503 последний КР1 в 2014; 6194 последний КР2 в 2007г.; 8103 последний КР1 в 2013г</t>
        </r>
      </text>
    </comment>
  </commentList>
</comments>
</file>

<file path=xl/sharedStrings.xml><?xml version="1.0" encoding="utf-8"?>
<sst xmlns="http://schemas.openxmlformats.org/spreadsheetml/2006/main" count="322" uniqueCount="182">
  <si>
    <t>ТГМ-23</t>
  </si>
  <si>
    <t>ТГМ-4</t>
  </si>
  <si>
    <t>ТГМ-6</t>
  </si>
  <si>
    <t>ТЭМ7</t>
  </si>
  <si>
    <t>М62</t>
  </si>
  <si>
    <t>ВЛ-8</t>
  </si>
  <si>
    <t>Итог:</t>
  </si>
  <si>
    <t>Серия
локомотива</t>
  </si>
  <si>
    <t>АЗОВСТАЛЬ</t>
  </si>
  <si>
    <t>ММКИ</t>
  </si>
  <si>
    <t>ЧМЭ3</t>
  </si>
  <si>
    <t>ТЭ10</t>
  </si>
  <si>
    <t>АКХЗ</t>
  </si>
  <si>
    <t>СевГОК</t>
  </si>
  <si>
    <t>ЦГОК</t>
  </si>
  <si>
    <t>ИнГОК</t>
  </si>
  <si>
    <t>ЗКХЗ</t>
  </si>
  <si>
    <t>ЕВРАЗ
ДКХЗ</t>
  </si>
  <si>
    <t>ИТОГО</t>
  </si>
  <si>
    <t>ТЭ116</t>
  </si>
  <si>
    <t>ЗАПОРОЖ
СТАЛЬ</t>
  </si>
  <si>
    <t>ИНКОР
иКо</t>
  </si>
  <si>
    <t>ТЭМ 15</t>
  </si>
  <si>
    <t>ТЭМ 18</t>
  </si>
  <si>
    <t>ТГМ-4Б бесчелюстной</t>
  </si>
  <si>
    <t>ТГМ-4Б</t>
  </si>
  <si>
    <t>ТЭМ 1,2,2У, 2УМ</t>
  </si>
  <si>
    <t>ОПЭ1АМ</t>
  </si>
  <si>
    <t>НП-1</t>
  </si>
  <si>
    <t>КРМЗ</t>
  </si>
  <si>
    <t>УКРМЕХАНОБР</t>
  </si>
  <si>
    <t>Зам. директора по транспорту ЧАО "МК "АЗОВСТАЛЬ"</t>
  </si>
  <si>
    <t>Директор по транспорту и логистике ЧАО "ММК им.Ильича"</t>
  </si>
  <si>
    <t>Директор по транспорту ПАО "ЗАПОРОЖСТАЛЬ"</t>
  </si>
  <si>
    <t>Директор по транспорту ЧАО "АКХЗ"</t>
  </si>
  <si>
    <t>И.о. нач. ЖД" ЧАО "ЕВРАЗ ДКХЗ"</t>
  </si>
  <si>
    <t>Соболь С.И.</t>
  </si>
  <si>
    <t>Адаманов О.Ф.</t>
  </si>
  <si>
    <t>Начальник ЖДЦ ЧАО "ЗАПОРОЖКОКС"</t>
  </si>
  <si>
    <t>Коваленко А.В.</t>
  </si>
  <si>
    <t>Начальник ЖДЦ ЧАО "УКРМЕХАНОБР"</t>
  </si>
  <si>
    <t>Герасименко Е.Н.</t>
  </si>
  <si>
    <t>Карпенко Е.Ю.</t>
  </si>
  <si>
    <t>Начальник Транспортного цеха ООО "МЕТИНВЕСТ-КРМЗ"</t>
  </si>
  <si>
    <t>Главный специалист по ремонту транспортного оборудования ОТКР ЧАО "СЕВГОК"</t>
  </si>
  <si>
    <t>Литвинов Д.Г.</t>
  </si>
  <si>
    <t>Сиденко А.С.</t>
  </si>
  <si>
    <t>Главный специалист ОТКР ЧАО "ИнГОК"</t>
  </si>
  <si>
    <t>Прядко С.А.</t>
  </si>
  <si>
    <t>ММКИ
хоз. способ</t>
  </si>
  <si>
    <t>АЗОВСТАЛЬ
хоз. способ</t>
  </si>
  <si>
    <t>ЗАПОРОЖ
СТАЛЬ
хоз. способ</t>
  </si>
  <si>
    <t>Хоз. 
способ</t>
  </si>
  <si>
    <t>На
стороне</t>
  </si>
  <si>
    <t>Бережной А.В.</t>
  </si>
  <si>
    <t>Главный специалист ОТКР управления комбината ЧАО "ЦГОК"</t>
  </si>
  <si>
    <t>№ п/п</t>
  </si>
  <si>
    <t>Предприятие</t>
  </si>
  <si>
    <t>Серия локомотива</t>
  </si>
  <si>
    <t>№ локомотива</t>
  </si>
  <si>
    <t>План
отправления</t>
  </si>
  <si>
    <t>Факт
отправления</t>
  </si>
  <si>
    <t>Факт
подписания акта приема-передачи</t>
  </si>
  <si>
    <t>План/прогноз выполнения КР</t>
  </si>
  <si>
    <t>Факт выполнения КР</t>
  </si>
  <si>
    <t>Стоимость выполнения КР</t>
  </si>
  <si>
    <t>Валюта</t>
  </si>
  <si>
    <t>Исполнитель</t>
  </si>
  <si>
    <t>Бюджет
(утвержденный),
тыс.грн.</t>
  </si>
  <si>
    <t>Примечание</t>
  </si>
  <si>
    <t>КР ЛОКОМОТИВОВ 2017 (переходящие)</t>
  </si>
  <si>
    <t>ЗАПОРОЖСТАЛЬ</t>
  </si>
  <si>
    <t>ТЭМ-2</t>
  </si>
  <si>
    <t>проводят сами</t>
  </si>
  <si>
    <t>ОПЭ1</t>
  </si>
  <si>
    <t xml:space="preserve"> -</t>
  </si>
  <si>
    <t>План выполнения КР</t>
  </si>
  <si>
    <t>Прогноз завершения КР</t>
  </si>
  <si>
    <t>ТЭМ-18</t>
  </si>
  <si>
    <t>Количество тепл.</t>
  </si>
  <si>
    <t>тыс.грн.</t>
  </si>
  <si>
    <t>ЗАПОРОЖКОКС</t>
  </si>
  <si>
    <t>Итого</t>
  </si>
  <si>
    <t>Кциненко Р.В.</t>
  </si>
  <si>
    <t>Канча Е.В.</t>
  </si>
  <si>
    <t>Забродин А.А.</t>
  </si>
  <si>
    <t>модернизация 1 ед</t>
  </si>
  <si>
    <t>Примечание:
кол-во с модернизацией или ремоторизацией</t>
  </si>
  <si>
    <t>КР ЛОКОМОТИВОВ 2019</t>
  </si>
  <si>
    <t>КР ЛОКОМОТИВОВ СОБСТВЕННЫМИ СИЛАМИ 2019</t>
  </si>
  <si>
    <t>ПРОГНОЗ График КР локомотивов на 2020г</t>
  </si>
  <si>
    <r>
      <t xml:space="preserve">Примечание:
кол-во </t>
    </r>
    <r>
      <rPr>
        <b/>
        <sz val="11"/>
        <rFont val="Arial"/>
        <family val="2"/>
        <charset val="204"/>
      </rPr>
      <t xml:space="preserve">с модернизацией или ремоторизацией, 
</t>
    </r>
    <r>
      <rPr>
        <b/>
        <u/>
        <sz val="11"/>
        <rFont val="Arial"/>
        <family val="2"/>
        <charset val="204"/>
      </rPr>
      <t>указать марку и тип ДВС</t>
    </r>
  </si>
  <si>
    <t>ДМКД</t>
  </si>
  <si>
    <t>Юнистил</t>
  </si>
  <si>
    <t>Директор ООО "ЮНИСТИЛ"</t>
  </si>
  <si>
    <t>Мирошниченко С.А.</t>
  </si>
  <si>
    <t>Главный механик ООО "НПО "ИНКОРиКо"</t>
  </si>
  <si>
    <t>Слабоус С.С.</t>
  </si>
  <si>
    <t>ЮЖКОКС</t>
  </si>
  <si>
    <t>Начальник ЖДЦ ЧАО «ЮЖКОКС»</t>
  </si>
  <si>
    <t>Начальник УЖДТ ПАО "ДМК"</t>
  </si>
  <si>
    <t>Слаква И.Н.</t>
  </si>
  <si>
    <t>0009</t>
  </si>
  <si>
    <t>0037</t>
  </si>
  <si>
    <t>0040</t>
  </si>
  <si>
    <t>ТЭМ 2</t>
  </si>
  <si>
    <t>067</t>
  </si>
  <si>
    <t>ТЭМ 2 У</t>
  </si>
  <si>
    <t>2083</t>
  </si>
  <si>
    <t>3079</t>
  </si>
  <si>
    <t>8377</t>
  </si>
  <si>
    <t>977</t>
  </si>
  <si>
    <t>8103</t>
  </si>
  <si>
    <t>2198Б</t>
  </si>
  <si>
    <t>2589Б</t>
  </si>
  <si>
    <t>2267А</t>
  </si>
  <si>
    <t>2267Б</t>
  </si>
  <si>
    <t>3231А</t>
  </si>
  <si>
    <t>3461Б</t>
  </si>
  <si>
    <t xml:space="preserve">Переходящий на 2020г. </t>
  </si>
  <si>
    <t>2357 (хоз.№82)</t>
  </si>
  <si>
    <t>2358 (хоз.№83)</t>
  </si>
  <si>
    <t>4473 (хоз.№90)</t>
  </si>
  <si>
    <t>3148А  (хоз.№5)</t>
  </si>
  <si>
    <t>3198А (хоз.№47)</t>
  </si>
  <si>
    <t>2015А (хоз.№120)</t>
  </si>
  <si>
    <t>2015Б (хоз.№121)</t>
  </si>
  <si>
    <t>2814Б (хоз.№141)</t>
  </si>
  <si>
    <t>2846Б (хоз.№145)</t>
  </si>
  <si>
    <t>026 (хоз.№4)</t>
  </si>
  <si>
    <t>031 (хоз.№7)</t>
  </si>
  <si>
    <t>080 (хоз.№107)</t>
  </si>
  <si>
    <t>031 (хоз.№119)</t>
  </si>
  <si>
    <t>039 (хоз.№109)</t>
  </si>
  <si>
    <t>нет</t>
  </si>
  <si>
    <t>нет.</t>
  </si>
  <si>
    <t>0400</t>
  </si>
  <si>
    <t>0048</t>
  </si>
  <si>
    <t>1985</t>
  </si>
  <si>
    <t>с модернизацией</t>
  </si>
  <si>
    <t>АКХЗ
(модернизация)</t>
  </si>
  <si>
    <t>АЗОВСТАЛЬ
(модернизация)</t>
  </si>
  <si>
    <t>ММКИ
(модернизация)</t>
  </si>
  <si>
    <t>ЗАПОРОЖСТАЛЬ
(модернизация)</t>
  </si>
  <si>
    <t>ДМК
(модернизация)</t>
  </si>
  <si>
    <t>Модернизация</t>
  </si>
  <si>
    <t>824</t>
  </si>
  <si>
    <t>238</t>
  </si>
  <si>
    <t>038</t>
  </si>
  <si>
    <t>1209</t>
  </si>
  <si>
    <t>34</t>
  </si>
  <si>
    <t>37, 43</t>
  </si>
  <si>
    <t>8484</t>
  </si>
  <si>
    <t>Вид ремонта</t>
  </si>
  <si>
    <t>ИТОГО:</t>
  </si>
  <si>
    <t>№п/п</t>
  </si>
  <si>
    <t>Полное наименование</t>
  </si>
  <si>
    <t>Камет-сталь</t>
  </si>
  <si>
    <t>Размер финансирования,тыс.грн</t>
  </si>
  <si>
    <t>Подтверждён ли бюджет
да/нет</t>
  </si>
  <si>
    <t>ГРАФИК РЕМОНТА</t>
  </si>
  <si>
    <t>Заказчик</t>
  </si>
  <si>
    <t>Род вагона</t>
  </si>
  <si>
    <t>Модель</t>
  </si>
  <si>
    <t>Ед.изм</t>
  </si>
  <si>
    <t>Кол-во</t>
  </si>
  <si>
    <t>шт</t>
  </si>
  <si>
    <t>ЧАО "ИНГОК"</t>
  </si>
  <si>
    <t>ЧАО "СЕВГОК"</t>
  </si>
  <si>
    <t>ЧАО «ЦГОК»</t>
  </si>
  <si>
    <t>КАМЕТ-СТАЛЬ МА+КХП</t>
  </si>
  <si>
    <t>Запорожсталь+ЗКХЗ</t>
  </si>
  <si>
    <t>Обоснование необходимости ремонта</t>
  </si>
  <si>
    <t>КАПИТАЛЬНЕ РЕМОНТЫ УЗЛОВ И АГРЕГАТОВ К ЛОКОМОТИВАМ НА 2026г.</t>
  </si>
  <si>
    <t>ТЕМ / ТГМ</t>
  </si>
  <si>
    <t>КР тепловоза</t>
  </si>
  <si>
    <t>Вставнолення АЛСН</t>
  </si>
  <si>
    <t>ТЗ_Встановлення АЛСН</t>
  </si>
  <si>
    <t>Група</t>
  </si>
  <si>
    <t>Серія
локомотива</t>
  </si>
  <si>
    <t>Назва</t>
  </si>
  <si>
    <t>Технічне завдання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</si>
</sst>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5">
    <numFmt numFmtId="43" formatCode="_-* #,##0.00_-;\-* #,##0.00_-;_-* &quot;-&quot;??_-;_-@_-"/>
    <numFmt numFmtId="164" formatCode="0.0"/>
    <numFmt numFmtId="165" formatCode="[$-419]mmmm\ yyyy;@"/>
    <numFmt numFmtId="166" formatCode="_(* #,##0.00_);_(* \(#,##0.00\);_(* &quot;-&quot;??_);_(@_)"/>
    <numFmt numFmtId="167" formatCode="mmm/yyyy"/>
  </numFmts>
  <fonts count="55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0"/>
      <color theme="1"/>
      <name val="Segoe UI"/>
      <family val="2"/>
      <charset val="204"/>
    </font>
    <font>
      <sz val="11"/>
      <name val="Calibri"/>
      <family val="2"/>
      <scheme val="minor"/>
    </font>
    <font>
      <b/>
      <sz val="11"/>
      <name val="Calibri"/>
      <family val="2"/>
      <charset val="204"/>
      <scheme val="minor"/>
    </font>
    <font>
      <b/>
      <sz val="8"/>
      <name val="Arial"/>
      <family val="2"/>
      <charset val="204"/>
    </font>
    <font>
      <sz val="1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name val="宋体"/>
      <charset val="134"/>
    </font>
    <font>
      <sz val="11"/>
      <color rgb="FF000000"/>
      <name val="Calibri"/>
      <family val="2"/>
      <charset val="204"/>
    </font>
    <font>
      <sz val="10"/>
      <color rgb="FF000000"/>
      <name val="Segoe UI"/>
      <family val="2"/>
      <charset val="204"/>
    </font>
    <font>
      <sz val="11"/>
      <color rgb="FF006100"/>
      <name val="Calibri"/>
      <family val="2"/>
      <charset val="204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0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name val="Arial"/>
      <family val="2"/>
      <charset val="204"/>
    </font>
    <font>
      <b/>
      <sz val="12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b/>
      <sz val="11"/>
      <name val="Arial"/>
      <family val="2"/>
      <charset val="204"/>
    </font>
    <font>
      <b/>
      <u/>
      <sz val="11"/>
      <name val="Arial"/>
      <family val="2"/>
      <charset val="204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0"/>
      <color theme="1"/>
      <name val="Arial"/>
      <family val="2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sz val="16"/>
      <color rgb="FFC00000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4"/>
      <color theme="0"/>
      <name val="Calibri"/>
      <family val="2"/>
      <charset val="204"/>
      <scheme val="minor"/>
    </font>
    <font>
      <sz val="14"/>
      <name val="Arial"/>
      <family val="2"/>
      <charset val="204"/>
    </font>
    <font>
      <sz val="12"/>
      <color rgb="FFC00000"/>
      <name val="Calibri"/>
      <family val="2"/>
      <charset val="204"/>
      <scheme val="minor"/>
    </font>
    <font>
      <b/>
      <sz val="14"/>
      <color theme="2" tint="-9.9978637043366805E-2"/>
      <name val="Calibri"/>
      <family val="2"/>
      <charset val="204"/>
      <scheme val="minor"/>
    </font>
    <font>
      <b/>
      <sz val="14"/>
      <name val="Arial"/>
      <family val="2"/>
      <charset val="204"/>
    </font>
    <font>
      <sz val="9"/>
      <name val="Calibri"/>
      <family val="2"/>
      <scheme val="minor"/>
    </font>
    <font>
      <sz val="14"/>
      <name val="Calibri"/>
      <family val="2"/>
      <scheme val="minor"/>
    </font>
    <font>
      <sz val="14"/>
      <name val="Calibri"/>
      <family val="2"/>
      <charset val="204"/>
      <scheme val="minor"/>
    </font>
    <font>
      <b/>
      <sz val="14"/>
      <name val="Calibri"/>
      <family val="2"/>
      <charset val="204"/>
      <scheme val="minor"/>
    </font>
    <font>
      <b/>
      <sz val="14"/>
      <name val="Calibri"/>
      <family val="2"/>
      <scheme val="minor"/>
    </font>
  </fonts>
  <fills count="1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DADADA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7" tint="0.79998168889431442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rgb="FFED1C24"/>
      </bottom>
      <diagonal/>
    </border>
    <border>
      <left style="thin">
        <color indexed="64"/>
      </left>
      <right style="thin">
        <color indexed="64"/>
      </right>
      <top style="thick">
        <color rgb="FFED1C24"/>
      </top>
      <bottom/>
      <diagonal/>
    </border>
    <border>
      <left style="thin">
        <color indexed="64"/>
      </left>
      <right style="thin">
        <color indexed="64"/>
      </right>
      <top style="thick">
        <color rgb="FFEE2F3C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ck">
        <color rgb="FFED1C24"/>
      </top>
      <bottom style="thin">
        <color indexed="64"/>
      </bottom>
      <diagonal/>
    </border>
    <border>
      <left/>
      <right style="thin">
        <color indexed="64"/>
      </right>
      <top style="thick">
        <color rgb="FFED1C2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24">
    <xf numFmtId="0" fontId="0" fillId="0" borderId="0"/>
    <xf numFmtId="0" fontId="12" fillId="2" borderId="0" applyNumberFormat="0" applyBorder="0" applyAlignment="0" applyProtection="0"/>
    <xf numFmtId="0" fontId="13" fillId="0" borderId="0"/>
    <xf numFmtId="0" fontId="19" fillId="0" borderId="0">
      <alignment vertical="center"/>
    </xf>
    <xf numFmtId="9" fontId="20" fillId="0" borderId="0">
      <alignment vertical="top"/>
      <protection locked="0"/>
    </xf>
    <xf numFmtId="0" fontId="21" fillId="0" borderId="0">
      <protection locked="0"/>
    </xf>
    <xf numFmtId="0" fontId="22" fillId="2" borderId="0">
      <alignment vertical="top"/>
      <protection locked="0"/>
    </xf>
    <xf numFmtId="0" fontId="40" fillId="0" borderId="0"/>
    <xf numFmtId="0" fontId="9" fillId="0" borderId="0"/>
    <xf numFmtId="0" fontId="8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41" fillId="0" borderId="0" applyFont="0" applyFill="0" applyBorder="0" applyAlignment="0" applyProtection="0"/>
    <xf numFmtId="166" fontId="4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41" fillId="0" borderId="0" applyFont="0" applyFill="0" applyBorder="0" applyAlignment="0" applyProtection="0"/>
    <xf numFmtId="43" fontId="42" fillId="0" borderId="0" applyFont="0" applyFill="0" applyBorder="0" applyAlignment="0" applyProtection="0"/>
  </cellStyleXfs>
  <cellXfs count="198">
    <xf numFmtId="0" fontId="0" fillId="0" borderId="0" xfId="0"/>
    <xf numFmtId="0" fontId="15" fillId="0" borderId="0" xfId="0" applyFont="1"/>
    <xf numFmtId="0" fontId="14" fillId="0" borderId="0" xfId="0" applyFont="1"/>
    <xf numFmtId="0" fontId="14" fillId="0" borderId="0" xfId="0" applyFont="1" applyAlignment="1">
      <alignment horizontal="center" vertical="center"/>
    </xf>
    <xf numFmtId="0" fontId="14" fillId="0" borderId="0" xfId="0" applyFont="1" applyAlignment="1">
      <alignment vertical="center"/>
    </xf>
    <xf numFmtId="0" fontId="24" fillId="0" borderId="0" xfId="0" applyFont="1"/>
    <xf numFmtId="0" fontId="14" fillId="5" borderId="0" xfId="0" applyFont="1" applyFill="1" applyAlignment="1">
      <alignment horizontal="center" vertical="center" wrapText="1"/>
    </xf>
    <xf numFmtId="0" fontId="16" fillId="3" borderId="2" xfId="2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29" fillId="5" borderId="0" xfId="0" applyFont="1" applyFill="1" applyAlignment="1">
      <alignment horizontal="center" vertical="center"/>
    </xf>
    <xf numFmtId="0" fontId="14" fillId="5" borderId="6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3" fontId="15" fillId="0" borderId="4" xfId="1" applyNumberFormat="1" applyFont="1" applyFill="1" applyBorder="1" applyAlignment="1">
      <alignment horizontal="center" vertical="center"/>
    </xf>
    <xf numFmtId="0" fontId="24" fillId="5" borderId="0" xfId="0" applyFont="1" applyFill="1"/>
    <xf numFmtId="0" fontId="24" fillId="5" borderId="0" xfId="0" applyFont="1" applyFill="1" applyAlignment="1">
      <alignment vertical="center"/>
    </xf>
    <xf numFmtId="0" fontId="0" fillId="5" borderId="0" xfId="0" applyFill="1"/>
    <xf numFmtId="0" fontId="0" fillId="5" borderId="0" xfId="0" applyFill="1" applyAlignment="1">
      <alignment horizontal="center" vertical="center"/>
    </xf>
    <xf numFmtId="0" fontId="15" fillId="5" borderId="1" xfId="0" applyFont="1" applyFill="1" applyBorder="1" applyAlignment="1">
      <alignment vertical="center"/>
    </xf>
    <xf numFmtId="0" fontId="16" fillId="4" borderId="3" xfId="2" applyFont="1" applyFill="1" applyBorder="1" applyAlignment="1">
      <alignment horizontal="center" vertical="center" wrapText="1"/>
    </xf>
    <xf numFmtId="0" fontId="15" fillId="5" borderId="0" xfId="0" applyFont="1" applyFill="1" applyAlignment="1">
      <alignment horizontal="center" vertical="center"/>
    </xf>
    <xf numFmtId="0" fontId="23" fillId="5" borderId="0" xfId="0" applyFont="1" applyFill="1" applyAlignment="1">
      <alignment horizontal="center" vertical="center"/>
    </xf>
    <xf numFmtId="0" fontId="24" fillId="5" borderId="0" xfId="0" applyFont="1" applyFill="1" applyAlignment="1">
      <alignment horizontal="center" vertical="center"/>
    </xf>
    <xf numFmtId="0" fontId="28" fillId="5" borderId="0" xfId="0" applyFont="1" applyFill="1" applyAlignment="1">
      <alignment horizontal="center" vertical="center"/>
    </xf>
    <xf numFmtId="0" fontId="0" fillId="5" borderId="0" xfId="0" applyFill="1" applyAlignment="1">
      <alignment horizontal="left" vertical="center"/>
    </xf>
    <xf numFmtId="0" fontId="14" fillId="0" borderId="4" xfId="0" applyFont="1" applyBorder="1" applyAlignment="1">
      <alignment horizontal="center" vertical="center"/>
    </xf>
    <xf numFmtId="0" fontId="14" fillId="0" borderId="4" xfId="0" applyFont="1" applyBorder="1" applyAlignment="1">
      <alignment horizontal="center" vertical="center" wrapText="1"/>
    </xf>
    <xf numFmtId="0" fontId="31" fillId="4" borderId="3" xfId="2" applyFont="1" applyFill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14" fillId="5" borderId="0" xfId="0" applyFont="1" applyFill="1" applyAlignment="1">
      <alignment horizontal="center" vertical="center"/>
    </xf>
    <xf numFmtId="0" fontId="30" fillId="5" borderId="0" xfId="0" applyFont="1" applyFill="1" applyAlignment="1">
      <alignment horizontal="center" vertical="center"/>
    </xf>
    <xf numFmtId="0" fontId="14" fillId="5" borderId="4" xfId="0" applyFont="1" applyFill="1" applyBorder="1" applyAlignment="1">
      <alignment horizontal="left" vertical="center"/>
    </xf>
    <xf numFmtId="0" fontId="14" fillId="0" borderId="4" xfId="0" applyFont="1" applyBorder="1" applyAlignment="1">
      <alignment horizontal="left" vertical="center"/>
    </xf>
    <xf numFmtId="0" fontId="14" fillId="5" borderId="4" xfId="0" applyFont="1" applyFill="1" applyBorder="1" applyAlignment="1">
      <alignment horizontal="center" vertical="center"/>
    </xf>
    <xf numFmtId="3" fontId="32" fillId="7" borderId="4" xfId="1" applyNumberFormat="1" applyFont="1" applyFill="1" applyBorder="1" applyAlignment="1">
      <alignment horizontal="center" vertical="center"/>
    </xf>
    <xf numFmtId="3" fontId="32" fillId="8" borderId="4" xfId="1" applyNumberFormat="1" applyFont="1" applyFill="1" applyBorder="1" applyAlignment="1">
      <alignment horizontal="center" vertical="center"/>
    </xf>
    <xf numFmtId="3" fontId="32" fillId="9" borderId="4" xfId="1" applyNumberFormat="1" applyFont="1" applyFill="1" applyBorder="1" applyAlignment="1">
      <alignment horizontal="center" vertical="center"/>
    </xf>
    <xf numFmtId="0" fontId="33" fillId="6" borderId="4" xfId="0" applyFont="1" applyFill="1" applyBorder="1" applyAlignment="1">
      <alignment horizontal="center" vertical="center" wrapText="1"/>
    </xf>
    <xf numFmtId="49" fontId="33" fillId="6" borderId="4" xfId="0" applyNumberFormat="1" applyFont="1" applyFill="1" applyBorder="1" applyAlignment="1">
      <alignment horizontal="center" vertical="center" wrapText="1"/>
    </xf>
    <xf numFmtId="14" fontId="33" fillId="6" borderId="4" xfId="0" applyNumberFormat="1" applyFont="1" applyFill="1" applyBorder="1" applyAlignment="1">
      <alignment horizontal="center" vertical="center" wrapText="1"/>
    </xf>
    <xf numFmtId="0" fontId="18" fillId="0" borderId="0" xfId="0" applyFont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4" xfId="0" applyBorder="1" applyAlignment="1">
      <alignment vertical="center"/>
    </xf>
    <xf numFmtId="49" fontId="0" fillId="0" borderId="4" xfId="0" applyNumberFormat="1" applyBorder="1" applyAlignment="1">
      <alignment horizontal="center" vertical="center"/>
    </xf>
    <xf numFmtId="14" fontId="0" fillId="0" borderId="4" xfId="0" applyNumberFormat="1" applyBorder="1" applyAlignment="1">
      <alignment horizontal="center" vertical="center"/>
    </xf>
    <xf numFmtId="14" fontId="0" fillId="0" borderId="4" xfId="0" applyNumberFormat="1" applyBorder="1" applyAlignment="1">
      <alignment horizontal="left" vertical="center" wrapText="1"/>
    </xf>
    <xf numFmtId="1" fontId="0" fillId="0" borderId="4" xfId="0" applyNumberFormat="1" applyBorder="1" applyAlignment="1">
      <alignment horizontal="center" vertical="center"/>
    </xf>
    <xf numFmtId="164" fontId="0" fillId="0" borderId="4" xfId="0" applyNumberFormat="1" applyBorder="1" applyAlignment="1">
      <alignment horizontal="center" vertical="center" wrapText="1"/>
    </xf>
    <xf numFmtId="164" fontId="0" fillId="0" borderId="4" xfId="0" applyNumberFormat="1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14" fontId="0" fillId="0" borderId="4" xfId="0" applyNumberFormat="1" applyBorder="1" applyAlignment="1">
      <alignment vertical="center"/>
    </xf>
    <xf numFmtId="164" fontId="0" fillId="0" borderId="4" xfId="0" applyNumberFormat="1" applyBorder="1" applyAlignment="1">
      <alignment horizontal="center" vertical="center"/>
    </xf>
    <xf numFmtId="0" fontId="0" fillId="0" borderId="4" xfId="0" applyBorder="1" applyAlignment="1">
      <alignment vertical="center" wrapText="1"/>
    </xf>
    <xf numFmtId="164" fontId="0" fillId="0" borderId="4" xfId="0" applyNumberFormat="1" applyBorder="1" applyAlignment="1">
      <alignment vertical="center"/>
    </xf>
    <xf numFmtId="14" fontId="14" fillId="0" borderId="4" xfId="0" applyNumberFormat="1" applyFont="1" applyBorder="1" applyAlignment="1">
      <alignment horizontal="center" vertical="center"/>
    </xf>
    <xf numFmtId="0" fontId="0" fillId="0" borderId="4" xfId="0" applyBorder="1" applyAlignment="1">
      <alignment horizontal="left" vertical="center"/>
    </xf>
    <xf numFmtId="14" fontId="0" fillId="0" borderId="4" xfId="0" applyNumberFormat="1" applyBorder="1" applyAlignment="1">
      <alignment horizontal="left" vertical="center"/>
    </xf>
    <xf numFmtId="0" fontId="14" fillId="0" borderId="4" xfId="0" applyFont="1" applyBorder="1" applyAlignment="1">
      <alignment vertical="center"/>
    </xf>
    <xf numFmtId="49" fontId="14" fillId="10" borderId="4" xfId="0" applyNumberFormat="1" applyFont="1" applyFill="1" applyBorder="1" applyAlignment="1">
      <alignment horizontal="center" vertical="center"/>
    </xf>
    <xf numFmtId="14" fontId="14" fillId="10" borderId="4" xfId="0" applyNumberFormat="1" applyFont="1" applyFill="1" applyBorder="1" applyAlignment="1">
      <alignment horizontal="center" vertical="center"/>
    </xf>
    <xf numFmtId="165" fontId="14" fillId="0" borderId="4" xfId="0" applyNumberFormat="1" applyFont="1" applyBorder="1" applyAlignment="1">
      <alignment horizontal="center" vertical="center"/>
    </xf>
    <xf numFmtId="14" fontId="14" fillId="0" borderId="4" xfId="0" applyNumberFormat="1" applyFont="1" applyBorder="1" applyAlignment="1">
      <alignment horizontal="center" vertical="center" wrapText="1"/>
    </xf>
    <xf numFmtId="164" fontId="14" fillId="0" borderId="4" xfId="0" applyNumberFormat="1" applyFont="1" applyBorder="1" applyAlignment="1">
      <alignment horizontal="center" vertical="center"/>
    </xf>
    <xf numFmtId="3" fontId="14" fillId="0" borderId="4" xfId="0" applyNumberFormat="1" applyFont="1" applyBorder="1" applyAlignment="1">
      <alignment horizontal="left" vertical="center"/>
    </xf>
    <xf numFmtId="0" fontId="14" fillId="0" borderId="4" xfId="0" applyFont="1" applyBorder="1" applyAlignment="1">
      <alignment horizontal="left" vertical="center" wrapText="1"/>
    </xf>
    <xf numFmtId="17" fontId="14" fillId="0" borderId="4" xfId="0" applyNumberFormat="1" applyFont="1" applyBorder="1" applyAlignment="1">
      <alignment horizontal="center" vertical="center"/>
    </xf>
    <xf numFmtId="165" fontId="27" fillId="0" borderId="4" xfId="0" applyNumberFormat="1" applyFont="1" applyBorder="1" applyAlignment="1">
      <alignment horizontal="center" vertical="center"/>
    </xf>
    <xf numFmtId="0" fontId="14" fillId="0" borderId="4" xfId="0" applyFont="1" applyBorder="1" applyAlignment="1">
      <alignment vertical="center" wrapText="1"/>
    </xf>
    <xf numFmtId="0" fontId="0" fillId="7" borderId="4" xfId="0" applyFill="1" applyBorder="1" applyAlignment="1">
      <alignment horizontal="center" vertical="center"/>
    </xf>
    <xf numFmtId="0" fontId="14" fillId="7" borderId="4" xfId="0" applyFont="1" applyFill="1" applyBorder="1" applyAlignment="1">
      <alignment vertical="center"/>
    </xf>
    <xf numFmtId="49" fontId="14" fillId="7" borderId="4" xfId="0" applyNumberFormat="1" applyFont="1" applyFill="1" applyBorder="1" applyAlignment="1">
      <alignment horizontal="center" vertical="center"/>
    </xf>
    <xf numFmtId="14" fontId="14" fillId="7" borderId="4" xfId="0" applyNumberFormat="1" applyFont="1" applyFill="1" applyBorder="1" applyAlignment="1">
      <alignment horizontal="center" vertical="center"/>
    </xf>
    <xf numFmtId="165" fontId="14" fillId="7" borderId="4" xfId="0" applyNumberFormat="1" applyFont="1" applyFill="1" applyBorder="1" applyAlignment="1">
      <alignment horizontal="center" vertical="center"/>
    </xf>
    <xf numFmtId="14" fontId="14" fillId="7" borderId="4" xfId="0" applyNumberFormat="1" applyFont="1" applyFill="1" applyBorder="1" applyAlignment="1">
      <alignment horizontal="center" vertical="center" wrapText="1"/>
    </xf>
    <xf numFmtId="164" fontId="14" fillId="7" borderId="4" xfId="0" applyNumberFormat="1" applyFont="1" applyFill="1" applyBorder="1" applyAlignment="1">
      <alignment horizontal="center" vertical="center"/>
    </xf>
    <xf numFmtId="0" fontId="14" fillId="7" borderId="4" xfId="0" applyFont="1" applyFill="1" applyBorder="1" applyAlignment="1">
      <alignment horizontal="left" vertical="center"/>
    </xf>
    <xf numFmtId="3" fontId="14" fillId="7" borderId="4" xfId="0" applyNumberFormat="1" applyFont="1" applyFill="1" applyBorder="1" applyAlignment="1">
      <alignment horizontal="left" vertical="center"/>
    </xf>
    <xf numFmtId="0" fontId="14" fillId="7" borderId="4" xfId="0" applyFont="1" applyFill="1" applyBorder="1" applyAlignment="1">
      <alignment horizontal="left" vertical="center" wrapText="1"/>
    </xf>
    <xf numFmtId="165" fontId="27" fillId="7" borderId="4" xfId="0" applyNumberFormat="1" applyFont="1" applyFill="1" applyBorder="1" applyAlignment="1">
      <alignment horizontal="center" vertical="center"/>
    </xf>
    <xf numFmtId="0" fontId="14" fillId="7" borderId="4" xfId="0" applyFont="1" applyFill="1" applyBorder="1" applyAlignment="1">
      <alignment horizontal="center" vertical="center" wrapText="1"/>
    </xf>
    <xf numFmtId="3" fontId="14" fillId="0" borderId="7" xfId="0" applyNumberFormat="1" applyFont="1" applyBorder="1" applyAlignment="1">
      <alignment horizontal="left" vertical="center"/>
    </xf>
    <xf numFmtId="0" fontId="14" fillId="0" borderId="7" xfId="0" applyFont="1" applyBorder="1" applyAlignment="1">
      <alignment vertical="center" wrapText="1"/>
    </xf>
    <xf numFmtId="3" fontId="0" fillId="0" borderId="7" xfId="0" applyNumberFormat="1" applyBorder="1" applyAlignment="1">
      <alignment horizontal="left" vertical="center"/>
    </xf>
    <xf numFmtId="14" fontId="14" fillId="0" borderId="4" xfId="0" applyNumberFormat="1" applyFont="1" applyBorder="1" applyAlignment="1">
      <alignment horizontal="left" vertical="center" wrapText="1"/>
    </xf>
    <xf numFmtId="3" fontId="0" fillId="0" borderId="4" xfId="0" applyNumberFormat="1" applyBorder="1" applyAlignment="1">
      <alignment horizontal="left" vertical="center"/>
    </xf>
    <xf numFmtId="0" fontId="17" fillId="0" borderId="4" xfId="0" applyFont="1" applyBorder="1" applyAlignment="1">
      <alignment vertical="center" wrapText="1"/>
    </xf>
    <xf numFmtId="0" fontId="27" fillId="0" borderId="4" xfId="0" applyFont="1" applyBorder="1" applyAlignment="1">
      <alignment horizontal="left" vertical="center" wrapText="1"/>
    </xf>
    <xf numFmtId="0" fontId="27" fillId="0" borderId="0" xfId="0" applyFont="1" applyAlignment="1">
      <alignment vertical="center"/>
    </xf>
    <xf numFmtId="14" fontId="0" fillId="10" borderId="4" xfId="0" applyNumberFormat="1" applyFill="1" applyBorder="1" applyAlignment="1">
      <alignment horizontal="center" vertical="center"/>
    </xf>
    <xf numFmtId="1" fontId="14" fillId="0" borderId="4" xfId="0" applyNumberFormat="1" applyFont="1" applyBorder="1" applyAlignment="1">
      <alignment horizontal="center" vertical="center"/>
    </xf>
    <xf numFmtId="49" fontId="0" fillId="10" borderId="4" xfId="0" applyNumberFormat="1" applyFill="1" applyBorder="1" applyAlignment="1">
      <alignment horizontal="center" vertical="center"/>
    </xf>
    <xf numFmtId="14" fontId="27" fillId="0" borderId="4" xfId="0" applyNumberFormat="1" applyFont="1" applyBorder="1" applyAlignment="1">
      <alignment horizontal="center" vertical="center"/>
    </xf>
    <xf numFmtId="165" fontId="0" fillId="10" borderId="4" xfId="0" applyNumberFormat="1" applyFill="1" applyBorder="1" applyAlignment="1">
      <alignment horizontal="center" vertical="center"/>
    </xf>
    <xf numFmtId="0" fontId="11" fillId="0" borderId="4" xfId="0" applyFont="1" applyBorder="1" applyAlignment="1">
      <alignment vertical="center" wrapText="1"/>
    </xf>
    <xf numFmtId="1" fontId="0" fillId="0" borderId="4" xfId="0" applyNumberFormat="1" applyBorder="1" applyAlignment="1">
      <alignment horizontal="left" vertical="center" wrapText="1"/>
    </xf>
    <xf numFmtId="14" fontId="0" fillId="0" borderId="4" xfId="0" applyNumberFormat="1" applyBorder="1" applyAlignment="1">
      <alignment vertical="center" wrapText="1"/>
    </xf>
    <xf numFmtId="1" fontId="0" fillId="0" borderId="4" xfId="0" applyNumberFormat="1" applyBorder="1" applyAlignment="1">
      <alignment horizontal="left" vertical="center"/>
    </xf>
    <xf numFmtId="165" fontId="0" fillId="0" borderId="4" xfId="0" applyNumberFormat="1" applyBorder="1" applyAlignment="1">
      <alignment horizontal="center" vertical="center"/>
    </xf>
    <xf numFmtId="49" fontId="0" fillId="7" borderId="4" xfId="0" applyNumberFormat="1" applyFill="1" applyBorder="1" applyAlignment="1">
      <alignment horizontal="center" vertical="center"/>
    </xf>
    <xf numFmtId="165" fontId="0" fillId="7" borderId="4" xfId="0" applyNumberFormat="1" applyFill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1" fontId="0" fillId="0" borderId="0" xfId="0" applyNumberFormat="1" applyAlignment="1">
      <alignment horizontal="left" vertical="center"/>
    </xf>
    <xf numFmtId="0" fontId="0" fillId="0" borderId="0" xfId="0" applyAlignment="1">
      <alignment horizontal="left" vertical="center" wrapText="1"/>
    </xf>
    <xf numFmtId="3" fontId="0" fillId="0" borderId="0" xfId="0" applyNumberFormat="1" applyAlignment="1">
      <alignment horizontal="left" vertical="center"/>
    </xf>
    <xf numFmtId="3" fontId="14" fillId="5" borderId="4" xfId="0" applyNumberFormat="1" applyFont="1" applyFill="1" applyBorder="1" applyAlignment="1">
      <alignment horizontal="right" vertical="center"/>
    </xf>
    <xf numFmtId="0" fontId="18" fillId="10" borderId="4" xfId="0" applyFont="1" applyFill="1" applyBorder="1" applyAlignment="1">
      <alignment vertical="center"/>
    </xf>
    <xf numFmtId="0" fontId="18" fillId="10" borderId="4" xfId="0" applyFont="1" applyFill="1" applyBorder="1" applyAlignment="1">
      <alignment horizontal="center" vertical="center"/>
    </xf>
    <xf numFmtId="3" fontId="18" fillId="10" borderId="4" xfId="0" applyNumberFormat="1" applyFont="1" applyFill="1" applyBorder="1" applyAlignment="1">
      <alignment horizontal="right" vertical="center"/>
    </xf>
    <xf numFmtId="49" fontId="0" fillId="0" borderId="0" xfId="0" applyNumberFormat="1" applyAlignment="1">
      <alignment horizontal="right" vertical="center"/>
    </xf>
    <xf numFmtId="0" fontId="10" fillId="5" borderId="0" xfId="0" applyFont="1" applyFill="1" applyAlignment="1">
      <alignment horizontal="left" vertical="center"/>
    </xf>
    <xf numFmtId="0" fontId="37" fillId="5" borderId="0" xfId="0" applyFont="1" applyFill="1" applyAlignment="1">
      <alignment horizontal="center" vertical="center"/>
    </xf>
    <xf numFmtId="14" fontId="36" fillId="0" borderId="0" xfId="0" applyNumberFormat="1" applyFont="1" applyAlignment="1">
      <alignment horizontal="center" vertical="center"/>
    </xf>
    <xf numFmtId="0" fontId="14" fillId="10" borderId="4" xfId="0" applyFont="1" applyFill="1" applyBorder="1" applyAlignment="1">
      <alignment vertical="center"/>
    </xf>
    <xf numFmtId="3" fontId="14" fillId="10" borderId="4" xfId="0" applyNumberFormat="1" applyFont="1" applyFill="1" applyBorder="1" applyAlignment="1">
      <alignment horizontal="left" vertical="center"/>
    </xf>
    <xf numFmtId="0" fontId="14" fillId="10" borderId="4" xfId="0" applyFont="1" applyFill="1" applyBorder="1" applyAlignment="1">
      <alignment vertical="center" wrapText="1"/>
    </xf>
    <xf numFmtId="0" fontId="14" fillId="10" borderId="4" xfId="0" applyFont="1" applyFill="1" applyBorder="1" applyAlignment="1">
      <alignment horizontal="left" vertical="center" wrapText="1"/>
    </xf>
    <xf numFmtId="3" fontId="0" fillId="10" borderId="4" xfId="0" applyNumberFormat="1" applyFill="1" applyBorder="1" applyAlignment="1">
      <alignment horizontal="left" vertical="center"/>
    </xf>
    <xf numFmtId="0" fontId="0" fillId="10" borderId="4" xfId="0" applyFill="1" applyBorder="1" applyAlignment="1">
      <alignment horizontal="left" vertical="center" wrapText="1"/>
    </xf>
    <xf numFmtId="0" fontId="14" fillId="5" borderId="5" xfId="0" applyFont="1" applyFill="1" applyBorder="1" applyAlignment="1">
      <alignment horizontal="left" vertical="center"/>
    </xf>
    <xf numFmtId="0" fontId="14" fillId="0" borderId="7" xfId="0" applyFont="1" applyBorder="1" applyAlignment="1">
      <alignment vertical="center"/>
    </xf>
    <xf numFmtId="3" fontId="15" fillId="11" borderId="4" xfId="1" applyNumberFormat="1" applyFont="1" applyFill="1" applyBorder="1" applyAlignment="1">
      <alignment horizontal="center" vertical="center"/>
    </xf>
    <xf numFmtId="3" fontId="15" fillId="8" borderId="4" xfId="1" applyNumberFormat="1" applyFont="1" applyFill="1" applyBorder="1" applyAlignment="1">
      <alignment horizontal="center" vertical="center"/>
    </xf>
    <xf numFmtId="3" fontId="17" fillId="0" borderId="4" xfId="1" applyNumberFormat="1" applyFont="1" applyFill="1" applyBorder="1" applyAlignment="1">
      <alignment horizontal="center" vertical="center"/>
    </xf>
    <xf numFmtId="3" fontId="25" fillId="6" borderId="4" xfId="0" applyNumberFormat="1" applyFont="1" applyFill="1" applyBorder="1" applyAlignment="1">
      <alignment horizontal="center" vertical="center"/>
    </xf>
    <xf numFmtId="0" fontId="43" fillId="5" borderId="0" xfId="2" applyFont="1" applyFill="1" applyAlignment="1">
      <alignment horizontal="center" vertical="center" wrapText="1" shrinkToFit="1"/>
    </xf>
    <xf numFmtId="0" fontId="43" fillId="5" borderId="0" xfId="2" applyFont="1" applyFill="1" applyAlignment="1">
      <alignment horizontal="left" vertical="center"/>
    </xf>
    <xf numFmtId="0" fontId="18" fillId="5" borderId="0" xfId="2" applyFont="1" applyFill="1" applyAlignment="1">
      <alignment horizontal="center" vertical="center"/>
    </xf>
    <xf numFmtId="0" fontId="18" fillId="5" borderId="0" xfId="2" applyFont="1" applyFill="1" applyAlignment="1">
      <alignment horizontal="center" vertical="center" wrapText="1" shrinkToFit="1"/>
    </xf>
    <xf numFmtId="0" fontId="44" fillId="5" borderId="0" xfId="2" applyFont="1" applyFill="1" applyAlignment="1">
      <alignment horizontal="center" vertical="center" wrapText="1" shrinkToFit="1"/>
    </xf>
    <xf numFmtId="0" fontId="45" fillId="5" borderId="0" xfId="2" applyFont="1" applyFill="1" applyAlignment="1">
      <alignment horizontal="center" vertical="center" wrapText="1" shrinkToFit="1"/>
    </xf>
    <xf numFmtId="0" fontId="13" fillId="0" borderId="0" xfId="2" applyAlignment="1">
      <alignment vertical="top"/>
    </xf>
    <xf numFmtId="0" fontId="26" fillId="5" borderId="0" xfId="2" applyFont="1" applyFill="1" applyAlignment="1">
      <alignment horizontal="center" vertical="top" wrapText="1" shrinkToFit="1"/>
    </xf>
    <xf numFmtId="0" fontId="26" fillId="5" borderId="0" xfId="2" applyFont="1" applyFill="1" applyAlignment="1">
      <alignment vertical="top"/>
    </xf>
    <xf numFmtId="0" fontId="47" fillId="5" borderId="0" xfId="2" applyFont="1" applyFill="1" applyAlignment="1">
      <alignment horizontal="center" vertical="center"/>
    </xf>
    <xf numFmtId="0" fontId="26" fillId="5" borderId="0" xfId="2" applyFont="1" applyFill="1" applyAlignment="1">
      <alignment horizontal="center" vertical="center" wrapText="1" shrinkToFit="1"/>
    </xf>
    <xf numFmtId="0" fontId="46" fillId="5" borderId="0" xfId="2" applyFont="1" applyFill="1" applyAlignment="1">
      <alignment horizontal="center" vertical="center" wrapText="1" shrinkToFit="1"/>
    </xf>
    <xf numFmtId="0" fontId="37" fillId="5" borderId="0" xfId="2" applyFont="1" applyFill="1" applyAlignment="1">
      <alignment horizontal="center" vertical="center" wrapText="1" shrinkToFit="1"/>
    </xf>
    <xf numFmtId="0" fontId="24" fillId="8" borderId="0" xfId="2" applyFont="1" applyFill="1" applyAlignment="1">
      <alignment horizontal="center" vertical="top" wrapText="1" shrinkToFit="1"/>
    </xf>
    <xf numFmtId="0" fontId="24" fillId="8" borderId="0" xfId="2" applyFont="1" applyFill="1" applyAlignment="1">
      <alignment vertical="top"/>
    </xf>
    <xf numFmtId="0" fontId="24" fillId="8" borderId="0" xfId="2" applyFont="1" applyFill="1" applyAlignment="1">
      <alignment horizontal="center" vertical="center"/>
    </xf>
    <xf numFmtId="0" fontId="24" fillId="8" borderId="0" xfId="2" applyFont="1" applyFill="1" applyAlignment="1">
      <alignment horizontal="center" vertical="center" wrapText="1" shrinkToFit="1"/>
    </xf>
    <xf numFmtId="3" fontId="48" fillId="8" borderId="0" xfId="2" applyNumberFormat="1" applyFont="1" applyFill="1" applyAlignment="1">
      <alignment horizontal="center" vertical="center" wrapText="1" shrinkToFit="1"/>
    </xf>
    <xf numFmtId="0" fontId="49" fillId="3" borderId="4" xfId="5" applyFont="1" applyFill="1" applyBorder="1" applyAlignment="1" applyProtection="1">
      <alignment horizontal="center" vertical="center" wrapText="1" shrinkToFit="1"/>
    </xf>
    <xf numFmtId="0" fontId="49" fillId="3" borderId="4" xfId="5" applyFont="1" applyFill="1" applyBorder="1" applyAlignment="1" applyProtection="1">
      <alignment horizontal="center" vertical="center" wrapText="1"/>
    </xf>
    <xf numFmtId="0" fontId="49" fillId="7" borderId="4" xfId="5" applyFont="1" applyFill="1" applyBorder="1" applyAlignment="1" applyProtection="1">
      <alignment horizontal="center" vertical="center" wrapText="1" shrinkToFit="1"/>
    </xf>
    <xf numFmtId="0" fontId="50" fillId="0" borderId="0" xfId="2" applyFont="1" applyAlignment="1">
      <alignment horizontal="center" vertical="center"/>
    </xf>
    <xf numFmtId="0" fontId="51" fillId="0" borderId="4" xfId="2" applyFont="1" applyBorder="1" applyAlignment="1">
      <alignment horizontal="center" vertical="center" wrapText="1" shrinkToFit="1"/>
    </xf>
    <xf numFmtId="3" fontId="52" fillId="0" borderId="4" xfId="1" applyNumberFormat="1" applyFont="1" applyFill="1" applyBorder="1" applyAlignment="1">
      <alignment horizontal="center" vertical="center" wrapText="1" shrinkToFit="1"/>
    </xf>
    <xf numFmtId="3" fontId="53" fillId="0" borderId="4" xfId="1" applyNumberFormat="1" applyFont="1" applyFill="1" applyBorder="1" applyAlignment="1">
      <alignment horizontal="center" vertical="center" wrapText="1" shrinkToFit="1"/>
    </xf>
    <xf numFmtId="0" fontId="14" fillId="0" borderId="0" xfId="2" applyFont="1" applyAlignment="1">
      <alignment vertical="top"/>
    </xf>
    <xf numFmtId="0" fontId="25" fillId="5" borderId="0" xfId="2" applyFont="1" applyFill="1" applyAlignment="1">
      <alignment horizontal="center" vertical="top" wrapText="1" shrinkToFit="1"/>
    </xf>
    <xf numFmtId="0" fontId="25" fillId="5" borderId="0" xfId="2" applyFont="1" applyFill="1" applyAlignment="1">
      <alignment horizontal="center" vertical="top"/>
    </xf>
    <xf numFmtId="0" fontId="25" fillId="5" borderId="0" xfId="2" applyFont="1" applyFill="1" applyAlignment="1">
      <alignment horizontal="center" vertical="center"/>
    </xf>
    <xf numFmtId="0" fontId="25" fillId="5" borderId="0" xfId="2" applyFont="1" applyFill="1" applyAlignment="1">
      <alignment horizontal="center" vertical="center" wrapText="1" shrinkToFit="1"/>
    </xf>
    <xf numFmtId="3" fontId="45" fillId="5" borderId="0" xfId="2" applyNumberFormat="1" applyFont="1" applyFill="1" applyAlignment="1">
      <alignment horizontal="center" vertical="center" wrapText="1" shrinkToFit="1"/>
    </xf>
    <xf numFmtId="0" fontId="54" fillId="5" borderId="0" xfId="2" applyFont="1" applyFill="1" applyAlignment="1">
      <alignment horizontal="center" vertical="center" wrapText="1" shrinkToFit="1"/>
    </xf>
    <xf numFmtId="0" fontId="15" fillId="5" borderId="0" xfId="2" applyFont="1" applyFill="1" applyAlignment="1">
      <alignment vertical="top"/>
    </xf>
    <xf numFmtId="0" fontId="24" fillId="8" borderId="10" xfId="2" applyFont="1" applyFill="1" applyBorder="1" applyAlignment="1">
      <alignment horizontal="center" vertical="center"/>
    </xf>
    <xf numFmtId="0" fontId="24" fillId="8" borderId="10" xfId="2" applyFont="1" applyFill="1" applyBorder="1" applyAlignment="1">
      <alignment horizontal="center" vertical="center" wrapText="1" shrinkToFit="1"/>
    </xf>
    <xf numFmtId="3" fontId="36" fillId="8" borderId="10" xfId="2" applyNumberFormat="1" applyFont="1" applyFill="1" applyBorder="1" applyAlignment="1">
      <alignment horizontal="center" vertical="center" wrapText="1" shrinkToFit="1"/>
    </xf>
    <xf numFmtId="3" fontId="36" fillId="8" borderId="6" xfId="2" applyNumberFormat="1" applyFont="1" applyFill="1" applyBorder="1" applyAlignment="1">
      <alignment horizontal="center" vertical="center" wrapText="1" shrinkToFit="1"/>
    </xf>
    <xf numFmtId="0" fontId="49" fillId="12" borderId="4" xfId="5" applyFont="1" applyFill="1" applyBorder="1" applyAlignment="1" applyProtection="1">
      <alignment horizontal="center" vertical="center" wrapText="1" shrinkToFit="1"/>
    </xf>
    <xf numFmtId="0" fontId="0" fillId="14" borderId="4" xfId="0" applyFill="1" applyBorder="1" applyAlignment="1">
      <alignment horizontal="center" vertical="center" wrapText="1" shrinkToFit="1"/>
    </xf>
    <xf numFmtId="0" fontId="0" fillId="0" borderId="4" xfId="0" applyBorder="1" applyAlignment="1">
      <alignment horizontal="center" vertical="center" wrapText="1" shrinkToFit="1"/>
    </xf>
    <xf numFmtId="0" fontId="18" fillId="0" borderId="0" xfId="0" applyFont="1"/>
    <xf numFmtId="0" fontId="0" fillId="0" borderId="0" xfId="0" applyAlignment="1">
      <alignment wrapText="1" shrinkToFit="1"/>
    </xf>
    <xf numFmtId="43" fontId="0" fillId="0" borderId="4" xfId="64" applyFont="1" applyBorder="1" applyAlignment="1">
      <alignment horizontal="center" vertical="center" wrapText="1" shrinkToFit="1"/>
    </xf>
    <xf numFmtId="43" fontId="0" fillId="0" borderId="4" xfId="64" applyFont="1" applyFill="1" applyBorder="1" applyAlignment="1">
      <alignment horizontal="center" vertical="center" wrapText="1" shrinkToFit="1"/>
    </xf>
    <xf numFmtId="167" fontId="18" fillId="13" borderId="4" xfId="0" applyNumberFormat="1" applyFont="1" applyFill="1" applyBorder="1" applyAlignment="1">
      <alignment horizontal="center" vertical="center" wrapText="1"/>
    </xf>
    <xf numFmtId="0" fontId="24" fillId="8" borderId="5" xfId="2" applyFont="1" applyFill="1" applyBorder="1" applyAlignment="1">
      <alignment horizontal="center" vertical="center" wrapText="1" shrinkToFit="1"/>
    </xf>
    <xf numFmtId="0" fontId="24" fillId="8" borderId="5" xfId="2" applyFont="1" applyFill="1" applyBorder="1" applyAlignment="1">
      <alignment vertical="center"/>
    </xf>
    <xf numFmtId="0" fontId="24" fillId="8" borderId="0" xfId="2" applyFont="1" applyFill="1" applyAlignment="1">
      <alignment vertical="center"/>
    </xf>
    <xf numFmtId="0" fontId="51" fillId="0" borderId="4" xfId="2" applyFont="1" applyBorder="1" applyAlignment="1">
      <alignment horizontal="left" vertical="center" wrapText="1" shrinkToFit="1"/>
    </xf>
    <xf numFmtId="43" fontId="14" fillId="0" borderId="0" xfId="64" applyFont="1" applyAlignment="1">
      <alignment horizontal="center" vertical="center"/>
    </xf>
    <xf numFmtId="43" fontId="50" fillId="0" borderId="0" xfId="64" applyFont="1" applyAlignment="1">
      <alignment horizontal="center" vertical="center"/>
    </xf>
    <xf numFmtId="49" fontId="0" fillId="0" borderId="4" xfId="0" applyNumberFormat="1" applyBorder="1" applyAlignment="1">
      <alignment horizontal="center" vertical="center"/>
    </xf>
    <xf numFmtId="0" fontId="18" fillId="4" borderId="5" xfId="0" applyFont="1" applyFill="1" applyBorder="1" applyAlignment="1">
      <alignment horizontal="center" vertical="center" wrapText="1"/>
    </xf>
    <xf numFmtId="0" fontId="18" fillId="4" borderId="10" xfId="0" applyFont="1" applyFill="1" applyBorder="1" applyAlignment="1">
      <alignment horizontal="center" vertical="center" wrapText="1"/>
    </xf>
    <xf numFmtId="0" fontId="18" fillId="4" borderId="6" xfId="0" applyFont="1" applyFill="1" applyBorder="1" applyAlignment="1">
      <alignment horizontal="center" vertical="center" wrapText="1"/>
    </xf>
    <xf numFmtId="0" fontId="18" fillId="4" borderId="5" xfId="0" applyFont="1" applyFill="1" applyBorder="1" applyAlignment="1">
      <alignment horizontal="center" vertical="center"/>
    </xf>
    <xf numFmtId="0" fontId="18" fillId="4" borderId="10" xfId="0" applyFont="1" applyFill="1" applyBorder="1" applyAlignment="1">
      <alignment horizontal="center" vertical="center"/>
    </xf>
    <xf numFmtId="0" fontId="18" fillId="4" borderId="6" xfId="0" applyFont="1" applyFill="1" applyBorder="1" applyAlignment="1">
      <alignment horizontal="center" vertical="center"/>
    </xf>
    <xf numFmtId="0" fontId="33" fillId="6" borderId="5" xfId="0" applyFont="1" applyFill="1" applyBorder="1" applyAlignment="1">
      <alignment horizontal="center" vertical="center" wrapText="1"/>
    </xf>
    <xf numFmtId="0" fontId="33" fillId="6" borderId="6" xfId="0" applyFont="1" applyFill="1" applyBorder="1" applyAlignment="1">
      <alignment horizontal="center" vertical="center" wrapText="1"/>
    </xf>
    <xf numFmtId="1" fontId="0" fillId="0" borderId="4" xfId="0" applyNumberFormat="1" applyBorder="1" applyAlignment="1">
      <alignment horizontal="center" vertical="center"/>
    </xf>
    <xf numFmtId="0" fontId="18" fillId="12" borderId="7" xfId="0" applyFont="1" applyFill="1" applyBorder="1" applyAlignment="1">
      <alignment horizontal="center" vertical="center" wrapText="1" shrinkToFit="1"/>
    </xf>
    <xf numFmtId="0" fontId="18" fillId="12" borderId="11" xfId="0" applyFont="1" applyFill="1" applyBorder="1" applyAlignment="1">
      <alignment horizontal="center" vertical="center" wrapText="1" shrinkToFit="1"/>
    </xf>
    <xf numFmtId="0" fontId="18" fillId="13" borderId="4" xfId="0" applyFont="1" applyFill="1" applyBorder="1" applyAlignment="1">
      <alignment horizontal="center" vertical="center" wrapText="1"/>
    </xf>
    <xf numFmtId="0" fontId="18" fillId="13" borderId="7" xfId="0" applyFont="1" applyFill="1" applyBorder="1" applyAlignment="1">
      <alignment horizontal="center" vertical="center"/>
    </xf>
    <xf numFmtId="0" fontId="18" fillId="13" borderId="11" xfId="0" applyFont="1" applyFill="1" applyBorder="1" applyAlignment="1">
      <alignment horizontal="center" vertical="center"/>
    </xf>
    <xf numFmtId="0" fontId="18" fillId="13" borderId="7" xfId="0" applyFont="1" applyFill="1" applyBorder="1" applyAlignment="1">
      <alignment horizontal="center" vertical="center" wrapText="1"/>
    </xf>
    <xf numFmtId="0" fontId="18" fillId="13" borderId="11" xfId="0" applyFont="1" applyFill="1" applyBorder="1" applyAlignment="1">
      <alignment horizontal="center" vertical="center" wrapText="1"/>
    </xf>
    <xf numFmtId="0" fontId="25" fillId="6" borderId="5" xfId="0" applyFont="1" applyFill="1" applyBorder="1" applyAlignment="1">
      <alignment horizontal="left" vertical="center"/>
    </xf>
    <xf numFmtId="0" fontId="25" fillId="6" borderId="6" xfId="0" applyFont="1" applyFill="1" applyBorder="1" applyAlignment="1">
      <alignment horizontal="left" vertical="center"/>
    </xf>
    <xf numFmtId="0" fontId="14" fillId="5" borderId="5" xfId="0" applyFont="1" applyFill="1" applyBorder="1" applyAlignment="1">
      <alignment horizontal="left" vertical="center"/>
    </xf>
    <xf numFmtId="0" fontId="14" fillId="5" borderId="6" xfId="0" applyFont="1" applyFill="1" applyBorder="1" applyAlignment="1">
      <alignment horizontal="left" vertical="center"/>
    </xf>
    <xf numFmtId="0" fontId="16" fillId="3" borderId="8" xfId="2" applyFont="1" applyFill="1" applyBorder="1" applyAlignment="1">
      <alignment horizontal="center" vertical="center" wrapText="1"/>
    </xf>
    <xf numFmtId="0" fontId="16" fillId="3" borderId="9" xfId="2" applyFont="1" applyFill="1" applyBorder="1" applyAlignment="1">
      <alignment horizontal="center" vertical="center" wrapText="1"/>
    </xf>
  </cellXfs>
  <cellStyles count="124">
    <cellStyle name="Обычный" xfId="0" builtinId="0"/>
    <cellStyle name="Обычный 2" xfId="2" xr:uid="{00000000-0005-0000-0000-000001000000}"/>
    <cellStyle name="Обычный 2 2" xfId="5" xr:uid="{00000000-0005-0000-0000-000002000000}"/>
    <cellStyle name="Обычный 2 3" xfId="7" xr:uid="{00000000-0005-0000-0000-000003000000}"/>
    <cellStyle name="Обычный 3" xfId="3" xr:uid="{00000000-0005-0000-0000-000004000000}"/>
    <cellStyle name="Обычный 3 2" xfId="8" xr:uid="{00000000-0005-0000-0000-000005000000}"/>
    <cellStyle name="Обычный 3 2 2" xfId="9" xr:uid="{00000000-0005-0000-0000-000006000000}"/>
    <cellStyle name="Обычный 3 2 2 2" xfId="11" xr:uid="{00000000-0005-0000-0000-000007000000}"/>
    <cellStyle name="Обычный 3 2 2 2 2" xfId="18" xr:uid="{00000000-0005-0000-0000-000008000000}"/>
    <cellStyle name="Обычный 3 2 2 2 2 2" xfId="32" xr:uid="{00000000-0005-0000-0000-000009000000}"/>
    <cellStyle name="Обычный 3 2 2 2 2 2 2" xfId="60" xr:uid="{00000000-0005-0000-0000-00000A000000}"/>
    <cellStyle name="Обычный 3 2 2 2 2 2 2 2" xfId="118" xr:uid="{8C140E9E-BC62-4961-87F7-23FCE469017A}"/>
    <cellStyle name="Обычный 3 2 2 2 2 2 3" xfId="90" xr:uid="{9C8735AB-68A9-4B64-AEDA-0EE340AEF008}"/>
    <cellStyle name="Обычный 3 2 2 2 2 3" xfId="46" xr:uid="{00000000-0005-0000-0000-00000B000000}"/>
    <cellStyle name="Обычный 3 2 2 2 2 3 2" xfId="104" xr:uid="{A620E248-217D-4FC3-A806-FD8DA1FB853C}"/>
    <cellStyle name="Обычный 3 2 2 2 2 4" xfId="76" xr:uid="{D0EBFC69-756A-4013-92EE-84C099D92819}"/>
    <cellStyle name="Обычный 3 2 2 2 3" xfId="25" xr:uid="{00000000-0005-0000-0000-00000C000000}"/>
    <cellStyle name="Обычный 3 2 2 2 3 2" xfId="53" xr:uid="{00000000-0005-0000-0000-00000D000000}"/>
    <cellStyle name="Обычный 3 2 2 2 3 2 2" xfId="111" xr:uid="{835C4C66-46E3-4F3B-932B-17E1320018D3}"/>
    <cellStyle name="Обычный 3 2 2 2 3 3" xfId="83" xr:uid="{7A36C4DF-F04D-4080-94D8-71484481850C}"/>
    <cellStyle name="Обычный 3 2 2 2 4" xfId="39" xr:uid="{00000000-0005-0000-0000-00000E000000}"/>
    <cellStyle name="Обычный 3 2 2 2 4 2" xfId="97" xr:uid="{732E912E-3DBA-41C5-AABB-A573E7BE5589}"/>
    <cellStyle name="Обычный 3 2 2 2 5" xfId="69" xr:uid="{FC9C823B-E7CF-44A0-8719-D486528091BB}"/>
    <cellStyle name="Обычный 3 2 2 3" xfId="13" xr:uid="{00000000-0005-0000-0000-00000F000000}"/>
    <cellStyle name="Обычный 3 2 2 3 2" xfId="20" xr:uid="{00000000-0005-0000-0000-000010000000}"/>
    <cellStyle name="Обычный 3 2 2 3 2 2" xfId="34" xr:uid="{00000000-0005-0000-0000-000011000000}"/>
    <cellStyle name="Обычный 3 2 2 3 2 2 2" xfId="62" xr:uid="{00000000-0005-0000-0000-000012000000}"/>
    <cellStyle name="Обычный 3 2 2 3 2 2 2 2" xfId="120" xr:uid="{D8594E59-ADC2-4821-A4C7-58EBD330EFBB}"/>
    <cellStyle name="Обычный 3 2 2 3 2 2 3" xfId="92" xr:uid="{56514693-A3BA-424C-B245-554D4CFB21A8}"/>
    <cellStyle name="Обычный 3 2 2 3 2 3" xfId="48" xr:uid="{00000000-0005-0000-0000-000013000000}"/>
    <cellStyle name="Обычный 3 2 2 3 2 3 2" xfId="106" xr:uid="{22025CAB-5BEE-43EC-A4DF-500278C5D765}"/>
    <cellStyle name="Обычный 3 2 2 3 2 4" xfId="78" xr:uid="{9B23CE68-91D5-4B58-B91E-E2C39D103643}"/>
    <cellStyle name="Обычный 3 2 2 3 3" xfId="27" xr:uid="{00000000-0005-0000-0000-000014000000}"/>
    <cellStyle name="Обычный 3 2 2 3 3 2" xfId="55" xr:uid="{00000000-0005-0000-0000-000015000000}"/>
    <cellStyle name="Обычный 3 2 2 3 3 2 2" xfId="113" xr:uid="{A42083B6-496A-4040-99AC-3A83834B3C1C}"/>
    <cellStyle name="Обычный 3 2 2 3 3 3" xfId="85" xr:uid="{6A196979-51F9-4DB1-BDD8-FE9752D9161F}"/>
    <cellStyle name="Обычный 3 2 2 3 4" xfId="41" xr:uid="{00000000-0005-0000-0000-000016000000}"/>
    <cellStyle name="Обычный 3 2 2 3 4 2" xfId="99" xr:uid="{4F8210BD-2653-4004-938F-126F94AA447E}"/>
    <cellStyle name="Обычный 3 2 2 3 5" xfId="71" xr:uid="{B9617743-12A4-4180-BB54-024F28F63D0A}"/>
    <cellStyle name="Обычный 3 2 2 4" xfId="16" xr:uid="{00000000-0005-0000-0000-000017000000}"/>
    <cellStyle name="Обычный 3 2 2 4 2" xfId="30" xr:uid="{00000000-0005-0000-0000-000018000000}"/>
    <cellStyle name="Обычный 3 2 2 4 2 2" xfId="58" xr:uid="{00000000-0005-0000-0000-000019000000}"/>
    <cellStyle name="Обычный 3 2 2 4 2 2 2" xfId="116" xr:uid="{B4C0DE2A-745D-4E5A-998D-5BF89786DEFF}"/>
    <cellStyle name="Обычный 3 2 2 4 2 3" xfId="88" xr:uid="{7AE60EE6-2D95-4DE3-92AD-048F3EE95E4C}"/>
    <cellStyle name="Обычный 3 2 2 4 3" xfId="44" xr:uid="{00000000-0005-0000-0000-00001A000000}"/>
    <cellStyle name="Обычный 3 2 2 4 3 2" xfId="102" xr:uid="{3C95B75E-1A14-4A7B-AF86-21FA8A847BC3}"/>
    <cellStyle name="Обычный 3 2 2 4 4" xfId="74" xr:uid="{5D930188-E283-458A-BF91-A84F4A36F1AE}"/>
    <cellStyle name="Обычный 3 2 2 5" xfId="23" xr:uid="{00000000-0005-0000-0000-00001B000000}"/>
    <cellStyle name="Обычный 3 2 2 5 2" xfId="51" xr:uid="{00000000-0005-0000-0000-00001C000000}"/>
    <cellStyle name="Обычный 3 2 2 5 2 2" xfId="109" xr:uid="{21AF1B89-C93E-4F7A-A230-D4F8BC4CFE09}"/>
    <cellStyle name="Обычный 3 2 2 5 3" xfId="81" xr:uid="{A868E2DF-BA99-4377-9BDF-7109689ED89F}"/>
    <cellStyle name="Обычный 3 2 2 6" xfId="37" xr:uid="{00000000-0005-0000-0000-00001D000000}"/>
    <cellStyle name="Обычный 3 2 2 6 2" xfId="95" xr:uid="{355468FD-64E3-4E66-BBA9-1BF7924D25A2}"/>
    <cellStyle name="Обычный 3 2 2 7" xfId="67" xr:uid="{888DE64F-F5F7-4173-9121-7EB4141C2D93}"/>
    <cellStyle name="Обычный 3 2 3" xfId="10" xr:uid="{00000000-0005-0000-0000-00001E000000}"/>
    <cellStyle name="Обычный 3 2 3 2" xfId="17" xr:uid="{00000000-0005-0000-0000-00001F000000}"/>
    <cellStyle name="Обычный 3 2 3 2 2" xfId="31" xr:uid="{00000000-0005-0000-0000-000020000000}"/>
    <cellStyle name="Обычный 3 2 3 2 2 2" xfId="59" xr:uid="{00000000-0005-0000-0000-000021000000}"/>
    <cellStyle name="Обычный 3 2 3 2 2 2 2" xfId="117" xr:uid="{488C4C65-6FBE-44D9-855A-8DFB32806170}"/>
    <cellStyle name="Обычный 3 2 3 2 2 3" xfId="89" xr:uid="{2CE1C512-20DE-4181-9463-195C73DEE6BF}"/>
    <cellStyle name="Обычный 3 2 3 2 3" xfId="45" xr:uid="{00000000-0005-0000-0000-000022000000}"/>
    <cellStyle name="Обычный 3 2 3 2 3 2" xfId="103" xr:uid="{AA7CC19F-1849-4CDE-BCC1-CB00869B3200}"/>
    <cellStyle name="Обычный 3 2 3 2 4" xfId="75" xr:uid="{FFF6317B-51FC-4B73-8119-2BC6C9BEFB58}"/>
    <cellStyle name="Обычный 3 2 3 3" xfId="24" xr:uid="{00000000-0005-0000-0000-000023000000}"/>
    <cellStyle name="Обычный 3 2 3 3 2" xfId="52" xr:uid="{00000000-0005-0000-0000-000024000000}"/>
    <cellStyle name="Обычный 3 2 3 3 2 2" xfId="110" xr:uid="{E474D7A6-7240-4F7E-B36E-B235B48E963F}"/>
    <cellStyle name="Обычный 3 2 3 3 3" xfId="82" xr:uid="{323AFEFC-6408-4E6C-897E-0DDA43F2BEB6}"/>
    <cellStyle name="Обычный 3 2 3 4" xfId="38" xr:uid="{00000000-0005-0000-0000-000025000000}"/>
    <cellStyle name="Обычный 3 2 3 4 2" xfId="96" xr:uid="{2B69E9A5-BEE2-4439-86B5-9EFE6E44DA96}"/>
    <cellStyle name="Обычный 3 2 3 5" xfId="68" xr:uid="{A98BDC70-2414-4AFF-B8E1-C77C80A3994A}"/>
    <cellStyle name="Обычный 3 2 4" xfId="12" xr:uid="{00000000-0005-0000-0000-000026000000}"/>
    <cellStyle name="Обычный 3 2 4 2" xfId="19" xr:uid="{00000000-0005-0000-0000-000027000000}"/>
    <cellStyle name="Обычный 3 2 4 2 2" xfId="33" xr:uid="{00000000-0005-0000-0000-000028000000}"/>
    <cellStyle name="Обычный 3 2 4 2 2 2" xfId="61" xr:uid="{00000000-0005-0000-0000-000029000000}"/>
    <cellStyle name="Обычный 3 2 4 2 2 2 2" xfId="119" xr:uid="{19C90861-80C2-4368-9E95-C35B5B01E007}"/>
    <cellStyle name="Обычный 3 2 4 2 2 3" xfId="91" xr:uid="{436CEC05-42D5-4FAC-B859-9D6785A4512E}"/>
    <cellStyle name="Обычный 3 2 4 2 3" xfId="47" xr:uid="{00000000-0005-0000-0000-00002A000000}"/>
    <cellStyle name="Обычный 3 2 4 2 3 2" xfId="105" xr:uid="{96D3D907-C02F-4FCC-BA15-EC476CCB5FED}"/>
    <cellStyle name="Обычный 3 2 4 2 4" xfId="77" xr:uid="{8F97E6F9-EFD7-465D-AA92-40B9B0999623}"/>
    <cellStyle name="Обычный 3 2 4 3" xfId="26" xr:uid="{00000000-0005-0000-0000-00002B000000}"/>
    <cellStyle name="Обычный 3 2 4 3 2" xfId="54" xr:uid="{00000000-0005-0000-0000-00002C000000}"/>
    <cellStyle name="Обычный 3 2 4 3 2 2" xfId="112" xr:uid="{60B77E73-8DD8-49A8-9FEA-45F0C6BE41AE}"/>
    <cellStyle name="Обычный 3 2 4 3 3" xfId="84" xr:uid="{6FD43805-58D3-4DA1-A6CA-69C5D4330E64}"/>
    <cellStyle name="Обычный 3 2 4 4" xfId="40" xr:uid="{00000000-0005-0000-0000-00002D000000}"/>
    <cellStyle name="Обычный 3 2 4 4 2" xfId="98" xr:uid="{15421C4B-511D-48BE-9DEE-B81CA8AB1C2F}"/>
    <cellStyle name="Обычный 3 2 4 5" xfId="70" xr:uid="{B22E9520-CC23-4AC7-A4C1-A212EB8C1EF9}"/>
    <cellStyle name="Обычный 3 2 5" xfId="14" xr:uid="{00000000-0005-0000-0000-00002E000000}"/>
    <cellStyle name="Обычный 3 2 5 2" xfId="21" xr:uid="{00000000-0005-0000-0000-00002F000000}"/>
    <cellStyle name="Обычный 3 2 5 2 2" xfId="35" xr:uid="{00000000-0005-0000-0000-000030000000}"/>
    <cellStyle name="Обычный 3 2 5 2 2 2" xfId="63" xr:uid="{00000000-0005-0000-0000-000031000000}"/>
    <cellStyle name="Обычный 3 2 5 2 2 2 2" xfId="121" xr:uid="{B1A73A9F-BB5A-4DAE-805C-7C6E22311370}"/>
    <cellStyle name="Обычный 3 2 5 2 2 3" xfId="93" xr:uid="{1BF02493-EDFA-4E66-95CB-68DF1232E8E9}"/>
    <cellStyle name="Обычный 3 2 5 2 3" xfId="49" xr:uid="{00000000-0005-0000-0000-000032000000}"/>
    <cellStyle name="Обычный 3 2 5 2 3 2" xfId="107" xr:uid="{207637CC-9C9E-4992-8EEA-A6218B46A64D}"/>
    <cellStyle name="Обычный 3 2 5 2 4" xfId="79" xr:uid="{C562F6C2-C813-48FE-8E5E-79F8783CE242}"/>
    <cellStyle name="Обычный 3 2 5 3" xfId="28" xr:uid="{00000000-0005-0000-0000-000033000000}"/>
    <cellStyle name="Обычный 3 2 5 3 2" xfId="56" xr:uid="{00000000-0005-0000-0000-000034000000}"/>
    <cellStyle name="Обычный 3 2 5 3 2 2" xfId="114" xr:uid="{A42EFE71-669A-4D26-A3FC-B444B4281A7A}"/>
    <cellStyle name="Обычный 3 2 5 3 3" xfId="86" xr:uid="{5819104C-40FE-4FE8-ADE5-3A2ED05ACFE5}"/>
    <cellStyle name="Обычный 3 2 5 4" xfId="42" xr:uid="{00000000-0005-0000-0000-000035000000}"/>
    <cellStyle name="Обычный 3 2 5 4 2" xfId="100" xr:uid="{0E25322A-8CEA-4BA7-A1A7-44A88DDBE226}"/>
    <cellStyle name="Обычный 3 2 5 5" xfId="72" xr:uid="{885CBC83-8C43-4D19-89C2-71BF3DA1FF8A}"/>
    <cellStyle name="Обычный 3 2 6" xfId="15" xr:uid="{00000000-0005-0000-0000-000036000000}"/>
    <cellStyle name="Обычный 3 2 6 2" xfId="29" xr:uid="{00000000-0005-0000-0000-000037000000}"/>
    <cellStyle name="Обычный 3 2 6 2 2" xfId="57" xr:uid="{00000000-0005-0000-0000-000038000000}"/>
    <cellStyle name="Обычный 3 2 6 2 2 2" xfId="115" xr:uid="{B7CC602B-6F55-4401-81E4-038D4F94FD91}"/>
    <cellStyle name="Обычный 3 2 6 2 3" xfId="87" xr:uid="{D88182BD-3560-47FE-831D-1298B8ECBC0A}"/>
    <cellStyle name="Обычный 3 2 6 3" xfId="43" xr:uid="{00000000-0005-0000-0000-000039000000}"/>
    <cellStyle name="Обычный 3 2 6 3 2" xfId="101" xr:uid="{C7EF44BB-F138-4414-A7DD-A0C660219352}"/>
    <cellStyle name="Обычный 3 2 6 4" xfId="73" xr:uid="{5A4B7A9C-C17C-4E32-BB95-6F1B1D0C3A9D}"/>
    <cellStyle name="Обычный 3 2 7" xfId="22" xr:uid="{00000000-0005-0000-0000-00003A000000}"/>
    <cellStyle name="Обычный 3 2 7 2" xfId="50" xr:uid="{00000000-0005-0000-0000-00003B000000}"/>
    <cellStyle name="Обычный 3 2 7 2 2" xfId="108" xr:uid="{8278FE9E-C15A-434D-8135-FF2C9BBADA58}"/>
    <cellStyle name="Обычный 3 2 7 3" xfId="80" xr:uid="{6967F827-6C59-4F73-933A-13FFF24BE94D}"/>
    <cellStyle name="Обычный 3 2 8" xfId="36" xr:uid="{00000000-0005-0000-0000-00003C000000}"/>
    <cellStyle name="Обычный 3 2 8 2" xfId="94" xr:uid="{5C140166-22C5-405B-B0FC-176025D5B429}"/>
    <cellStyle name="Обычный 3 2 9" xfId="66" xr:uid="{CCCFCA2B-A2C2-4176-90FB-E4D43885F439}"/>
    <cellStyle name="Процентный 2" xfId="4" xr:uid="{00000000-0005-0000-0000-00003D000000}"/>
    <cellStyle name="Финансовый" xfId="64" builtinId="3"/>
    <cellStyle name="Финансовый 2" xfId="65" xr:uid="{25854B7F-5DCA-4B8B-9556-493B2E5B4EE5}"/>
    <cellStyle name="Финансовый 2 2" xfId="123" xr:uid="{568662D6-4F69-4922-B618-724A4DE8A2DE}"/>
    <cellStyle name="Финансовый 3" xfId="122" xr:uid="{2695A76C-489F-4BFD-B67B-4EFE16CB8FC6}"/>
    <cellStyle name="Хороший" xfId="1" builtinId="26"/>
    <cellStyle name="Хороший 2" xfId="6" xr:uid="{00000000-0005-0000-0000-00003F000000}"/>
  </cellStyles>
  <dxfs count="6"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006100"/>
      </font>
      <fill>
        <patternFill>
          <bgColor rgb="FFC6EFCE"/>
        </patternFill>
      </fill>
    </dxf>
    <dxf>
      <font>
        <color theme="0"/>
      </font>
    </dxf>
  </dxfs>
  <tableStyles count="1" defaultTableStyle="TableStyleMedium2" defaultPivotStyle="PivotStyleMedium9">
    <tableStyle name="Invisible" pivot="0" table="0" count="0" xr9:uid="{F3ACD57C-A45F-4DB3-A2E0-7778640E21C7}"/>
  </tableStyles>
  <colors>
    <mruColors>
      <color rgb="FFFDFBB3"/>
      <color rgb="FFFF33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C00000"/>
  </sheetPr>
  <dimension ref="A2:Y117"/>
  <sheetViews>
    <sheetView zoomScale="90" zoomScaleNormal="90" workbookViewId="0">
      <selection activeCell="A49" sqref="A49:XFD50"/>
    </sheetView>
  </sheetViews>
  <sheetFormatPr defaultColWidth="9.140625" defaultRowHeight="15" outlineLevelRow="1"/>
  <cols>
    <col min="1" max="1" width="9.140625" style="11"/>
    <col min="2" max="2" width="18" style="8" customWidth="1"/>
    <col min="3" max="3" width="14.85546875" style="8" customWidth="1"/>
    <col min="4" max="4" width="20.28515625" style="99" bestFit="1" customWidth="1"/>
    <col min="5" max="5" width="19.5703125" style="100" hidden="1" customWidth="1"/>
    <col min="6" max="6" width="16.5703125" style="11" hidden="1" customWidth="1"/>
    <col min="7" max="7" width="18.85546875" style="11" hidden="1" customWidth="1"/>
    <col min="8" max="8" width="25.28515625" style="11" hidden="1" customWidth="1"/>
    <col min="9" max="9" width="20.42578125" style="27" hidden="1" customWidth="1"/>
    <col min="10" max="10" width="15.42578125" style="11" hidden="1" customWidth="1"/>
    <col min="11" max="11" width="7.7109375" style="11" hidden="1" customWidth="1"/>
    <col min="12" max="12" width="16.28515625" style="27" hidden="1" customWidth="1"/>
    <col min="13" max="13" width="19.7109375" style="27" customWidth="1"/>
    <col min="14" max="14" width="32.42578125" style="102" bestFit="1" customWidth="1"/>
    <col min="15" max="16384" width="9.140625" style="8"/>
  </cols>
  <sheetData>
    <row r="2" spans="1:14" s="39" customFormat="1" ht="45">
      <c r="A2" s="36" t="s">
        <v>56</v>
      </c>
      <c r="B2" s="36" t="s">
        <v>57</v>
      </c>
      <c r="C2" s="36" t="s">
        <v>58</v>
      </c>
      <c r="D2" s="37" t="s">
        <v>59</v>
      </c>
      <c r="E2" s="38" t="s">
        <v>60</v>
      </c>
      <c r="F2" s="36" t="s">
        <v>61</v>
      </c>
      <c r="G2" s="36" t="s">
        <v>62</v>
      </c>
      <c r="H2" s="36" t="s">
        <v>63</v>
      </c>
      <c r="I2" s="36" t="s">
        <v>64</v>
      </c>
      <c r="J2" s="36" t="s">
        <v>65</v>
      </c>
      <c r="K2" s="36" t="s">
        <v>66</v>
      </c>
      <c r="L2" s="36" t="s">
        <v>67</v>
      </c>
      <c r="M2" s="36" t="s">
        <v>68</v>
      </c>
      <c r="N2" s="36" t="s">
        <v>87</v>
      </c>
    </row>
    <row r="3" spans="1:14" s="39" customFormat="1" ht="15" hidden="1" customHeight="1">
      <c r="A3" s="176" t="s">
        <v>70</v>
      </c>
      <c r="B3" s="177"/>
      <c r="C3" s="177"/>
      <c r="D3" s="177"/>
      <c r="E3" s="177"/>
      <c r="F3" s="177"/>
      <c r="G3" s="177"/>
      <c r="H3" s="177"/>
      <c r="I3" s="177"/>
      <c r="J3" s="177"/>
      <c r="K3" s="177"/>
      <c r="L3" s="177"/>
      <c r="M3" s="177"/>
      <c r="N3" s="178"/>
    </row>
    <row r="4" spans="1:14" hidden="1" outlineLevel="1">
      <c r="A4" s="40"/>
      <c r="B4" s="41"/>
      <c r="C4" s="41"/>
      <c r="D4" s="42"/>
      <c r="E4" s="43"/>
      <c r="F4" s="43"/>
      <c r="G4" s="43"/>
      <c r="H4" s="43"/>
      <c r="I4" s="44"/>
      <c r="J4" s="45"/>
      <c r="K4" s="46"/>
      <c r="L4" s="47"/>
      <c r="M4" s="47"/>
      <c r="N4" s="48"/>
    </row>
    <row r="5" spans="1:14" hidden="1" outlineLevel="1">
      <c r="A5" s="40"/>
      <c r="B5" s="41"/>
      <c r="C5" s="41"/>
      <c r="D5" s="42"/>
      <c r="E5" s="49"/>
      <c r="F5" s="49"/>
      <c r="G5" s="49"/>
      <c r="H5" s="49"/>
      <c r="I5" s="49"/>
      <c r="J5" s="50"/>
      <c r="K5" s="46"/>
      <c r="L5" s="41"/>
      <c r="M5" s="41"/>
      <c r="N5" s="51"/>
    </row>
    <row r="6" spans="1:14" hidden="1" outlineLevel="1">
      <c r="A6" s="40"/>
      <c r="B6" s="41"/>
      <c r="C6" s="41"/>
      <c r="D6" s="42"/>
      <c r="E6" s="49"/>
      <c r="F6" s="49"/>
      <c r="G6" s="49"/>
      <c r="H6" s="49"/>
      <c r="I6" s="41"/>
      <c r="J6" s="50"/>
      <c r="K6" s="46"/>
      <c r="L6" s="41"/>
      <c r="M6" s="41"/>
      <c r="N6" s="51"/>
    </row>
    <row r="7" spans="1:14" hidden="1" outlineLevel="1">
      <c r="A7" s="40"/>
      <c r="B7" s="41"/>
      <c r="C7" s="41"/>
      <c r="D7" s="42"/>
      <c r="E7" s="49"/>
      <c r="F7" s="49"/>
      <c r="G7" s="49"/>
      <c r="H7" s="49"/>
      <c r="I7" s="49"/>
      <c r="J7" s="45"/>
      <c r="K7" s="50"/>
      <c r="L7" s="52"/>
      <c r="M7" s="52"/>
      <c r="N7" s="51"/>
    </row>
    <row r="8" spans="1:14" hidden="1" outlineLevel="1">
      <c r="A8" s="40"/>
      <c r="B8" s="41"/>
      <c r="C8" s="41"/>
      <c r="D8" s="42"/>
      <c r="E8" s="49"/>
      <c r="F8" s="49"/>
      <c r="G8" s="49"/>
      <c r="H8" s="49"/>
      <c r="I8" s="49"/>
      <c r="J8" s="45"/>
      <c r="K8" s="50"/>
      <c r="L8" s="52"/>
      <c r="M8" s="52"/>
      <c r="N8" s="51"/>
    </row>
    <row r="9" spans="1:14" hidden="1" outlineLevel="1">
      <c r="A9" s="40"/>
      <c r="B9" s="41"/>
      <c r="C9" s="41"/>
      <c r="D9" s="42"/>
      <c r="E9" s="43"/>
      <c r="F9" s="53"/>
      <c r="G9" s="53"/>
      <c r="H9" s="43"/>
      <c r="I9" s="44"/>
      <c r="J9" s="45"/>
      <c r="K9" s="46"/>
      <c r="L9" s="54"/>
      <c r="M9" s="54"/>
      <c r="N9" s="48"/>
    </row>
    <row r="10" spans="1:14" hidden="1" outlineLevel="1">
      <c r="A10" s="40"/>
      <c r="B10" s="41"/>
      <c r="C10" s="41"/>
      <c r="D10" s="42"/>
      <c r="E10" s="53"/>
      <c r="F10" s="53"/>
      <c r="G10" s="53"/>
      <c r="H10" s="43"/>
      <c r="I10" s="44"/>
      <c r="J10" s="45"/>
      <c r="K10" s="50"/>
      <c r="L10" s="54"/>
      <c r="M10" s="54"/>
      <c r="N10" s="48"/>
    </row>
    <row r="11" spans="1:14" hidden="1" outlineLevel="1">
      <c r="A11" s="40"/>
      <c r="B11" s="41"/>
      <c r="C11" s="41"/>
      <c r="D11" s="42"/>
      <c r="E11" s="53"/>
      <c r="F11" s="53"/>
      <c r="G11" s="53"/>
      <c r="H11" s="43"/>
      <c r="I11" s="44"/>
      <c r="J11" s="45"/>
      <c r="K11" s="50"/>
      <c r="L11" s="54"/>
      <c r="M11" s="54"/>
      <c r="N11" s="48"/>
    </row>
    <row r="12" spans="1:14" hidden="1" outlineLevel="1">
      <c r="A12" s="40"/>
      <c r="B12" s="41"/>
      <c r="C12" s="41"/>
      <c r="D12" s="42"/>
      <c r="E12" s="43"/>
      <c r="F12" s="43"/>
      <c r="G12" s="43"/>
      <c r="H12" s="43"/>
      <c r="I12" s="55"/>
      <c r="J12" s="40"/>
      <c r="K12" s="40"/>
      <c r="L12" s="54"/>
      <c r="M12" s="54"/>
      <c r="N12" s="48"/>
    </row>
    <row r="13" spans="1:14" hidden="1" outlineLevel="1">
      <c r="A13" s="40"/>
      <c r="B13" s="41"/>
      <c r="C13" s="41"/>
      <c r="D13" s="42"/>
      <c r="E13" s="43"/>
      <c r="F13" s="43"/>
      <c r="G13" s="43"/>
      <c r="H13" s="43"/>
      <c r="I13" s="55"/>
      <c r="J13" s="40"/>
      <c r="K13" s="40"/>
      <c r="L13" s="54"/>
      <c r="M13" s="54"/>
      <c r="N13" s="48"/>
    </row>
    <row r="14" spans="1:14" ht="15" customHeight="1" collapsed="1">
      <c r="A14" s="179" t="s">
        <v>88</v>
      </c>
      <c r="B14" s="180"/>
      <c r="C14" s="180"/>
      <c r="D14" s="180"/>
      <c r="E14" s="180"/>
      <c r="F14" s="180"/>
      <c r="G14" s="180"/>
      <c r="H14" s="180"/>
      <c r="I14" s="180"/>
      <c r="J14" s="180"/>
      <c r="K14" s="180"/>
      <c r="L14" s="180"/>
      <c r="M14" s="180"/>
      <c r="N14" s="181"/>
    </row>
    <row r="15" spans="1:14">
      <c r="A15" s="40">
        <f>MAX($A$13:A14)+1</f>
        <v>1</v>
      </c>
      <c r="B15" s="56" t="s">
        <v>8</v>
      </c>
      <c r="C15" s="56" t="s">
        <v>5</v>
      </c>
      <c r="D15" s="57"/>
      <c r="E15" s="58"/>
      <c r="F15" s="53"/>
      <c r="G15" s="53"/>
      <c r="H15" s="59"/>
      <c r="I15" s="60"/>
      <c r="J15" s="61"/>
      <c r="K15" s="61"/>
      <c r="L15" s="31"/>
      <c r="M15" s="62"/>
      <c r="N15" s="63"/>
    </row>
    <row r="16" spans="1:14">
      <c r="A16" s="40">
        <f>MAX($A$13:A15)+1</f>
        <v>2</v>
      </c>
      <c r="B16" s="56" t="s">
        <v>9</v>
      </c>
      <c r="C16" s="56" t="s">
        <v>4</v>
      </c>
      <c r="D16" s="57" t="s">
        <v>102</v>
      </c>
      <c r="E16" s="58"/>
      <c r="F16" s="64"/>
      <c r="G16" s="64"/>
      <c r="H16" s="65"/>
      <c r="I16" s="25"/>
      <c r="J16" s="61"/>
      <c r="K16" s="61"/>
      <c r="L16" s="31"/>
      <c r="M16" s="62"/>
      <c r="N16" s="66"/>
    </row>
    <row r="17" spans="1:14">
      <c r="A17" s="40">
        <f>MAX($A$13:A16)+1</f>
        <v>3</v>
      </c>
      <c r="B17" s="56" t="s">
        <v>9</v>
      </c>
      <c r="C17" s="56" t="s">
        <v>4</v>
      </c>
      <c r="D17" s="57" t="s">
        <v>103</v>
      </c>
      <c r="E17" s="58"/>
      <c r="F17" s="24"/>
      <c r="G17" s="24"/>
      <c r="H17" s="65"/>
      <c r="I17" s="25"/>
      <c r="J17" s="61"/>
      <c r="K17" s="61"/>
      <c r="L17" s="31"/>
      <c r="M17" s="62"/>
      <c r="N17" s="66"/>
    </row>
    <row r="18" spans="1:14">
      <c r="A18" s="40">
        <f>MAX($A$13:A17)+1</f>
        <v>4</v>
      </c>
      <c r="B18" s="56" t="s">
        <v>9</v>
      </c>
      <c r="C18" s="56" t="s">
        <v>4</v>
      </c>
      <c r="D18" s="57" t="s">
        <v>104</v>
      </c>
      <c r="E18" s="58"/>
      <c r="F18" s="24"/>
      <c r="G18" s="24"/>
      <c r="H18" s="65"/>
      <c r="I18" s="25"/>
      <c r="J18" s="61"/>
      <c r="K18" s="61"/>
      <c r="L18" s="31"/>
      <c r="M18" s="62"/>
      <c r="N18" s="66"/>
    </row>
    <row r="19" spans="1:14">
      <c r="A19" s="40"/>
      <c r="B19" s="56" t="s">
        <v>9</v>
      </c>
      <c r="C19" s="56" t="s">
        <v>105</v>
      </c>
      <c r="D19" s="57" t="s">
        <v>106</v>
      </c>
      <c r="E19" s="58"/>
      <c r="F19" s="24"/>
      <c r="G19" s="24"/>
      <c r="H19" s="65"/>
      <c r="I19" s="25"/>
      <c r="J19" s="61"/>
      <c r="K19" s="61"/>
      <c r="L19" s="31"/>
      <c r="M19" s="62"/>
      <c r="N19" s="66"/>
    </row>
    <row r="20" spans="1:14">
      <c r="A20" s="67">
        <f>MAX($A$13:A18)+1</f>
        <v>5</v>
      </c>
      <c r="B20" s="68" t="s">
        <v>71</v>
      </c>
      <c r="C20" s="68" t="s">
        <v>72</v>
      </c>
      <c r="D20" s="69"/>
      <c r="E20" s="70"/>
      <c r="F20" s="70"/>
      <c r="G20" s="70"/>
      <c r="H20" s="71"/>
      <c r="I20" s="72"/>
      <c r="J20" s="73"/>
      <c r="K20" s="73"/>
      <c r="L20" s="74"/>
      <c r="M20" s="75"/>
      <c r="N20" s="76"/>
    </row>
    <row r="21" spans="1:14">
      <c r="A21" s="67">
        <f>MAX($A$13:A20)+1</f>
        <v>6</v>
      </c>
      <c r="B21" s="68" t="s">
        <v>71</v>
      </c>
      <c r="C21" s="68" t="s">
        <v>1</v>
      </c>
      <c r="D21" s="69"/>
      <c r="E21" s="70"/>
      <c r="F21" s="70"/>
      <c r="G21" s="70"/>
      <c r="H21" s="71"/>
      <c r="I21" s="72"/>
      <c r="J21" s="73"/>
      <c r="K21" s="73"/>
      <c r="L21" s="74"/>
      <c r="M21" s="75"/>
      <c r="N21" s="76"/>
    </row>
    <row r="22" spans="1:14">
      <c r="A22" s="67">
        <f>MAX($A$13:A21)+1</f>
        <v>7</v>
      </c>
      <c r="B22" s="68" t="s">
        <v>71</v>
      </c>
      <c r="C22" s="68" t="s">
        <v>1</v>
      </c>
      <c r="D22" s="69"/>
      <c r="E22" s="70"/>
      <c r="F22" s="70"/>
      <c r="G22" s="70"/>
      <c r="H22" s="77"/>
      <c r="I22" s="72"/>
      <c r="J22" s="73"/>
      <c r="K22" s="73"/>
      <c r="L22" s="74"/>
      <c r="M22" s="75"/>
      <c r="N22" s="76"/>
    </row>
    <row r="23" spans="1:14">
      <c r="A23" s="67">
        <f>MAX($A$13:A22)+1</f>
        <v>8</v>
      </c>
      <c r="B23" s="68" t="s">
        <v>71</v>
      </c>
      <c r="C23" s="68" t="s">
        <v>1</v>
      </c>
      <c r="D23" s="69"/>
      <c r="E23" s="70"/>
      <c r="F23" s="70"/>
      <c r="G23" s="70"/>
      <c r="H23" s="77"/>
      <c r="I23" s="72"/>
      <c r="J23" s="73"/>
      <c r="K23" s="73"/>
      <c r="L23" s="74"/>
      <c r="M23" s="75"/>
      <c r="N23" s="76"/>
    </row>
    <row r="24" spans="1:14">
      <c r="A24" s="67">
        <f>MAX($A$13:A23)+1</f>
        <v>9</v>
      </c>
      <c r="B24" s="68" t="s">
        <v>71</v>
      </c>
      <c r="C24" s="68" t="s">
        <v>1</v>
      </c>
      <c r="D24" s="69"/>
      <c r="E24" s="70"/>
      <c r="F24" s="70"/>
      <c r="G24" s="70"/>
      <c r="H24" s="77"/>
      <c r="I24" s="78"/>
      <c r="J24" s="73"/>
      <c r="K24" s="73"/>
      <c r="L24" s="74"/>
      <c r="M24" s="75"/>
      <c r="N24" s="76"/>
    </row>
    <row r="25" spans="1:14">
      <c r="A25" s="40">
        <f>MAX($A$13:A24)+1</f>
        <v>10</v>
      </c>
      <c r="B25" s="56" t="s">
        <v>12</v>
      </c>
      <c r="C25" s="56" t="s">
        <v>2</v>
      </c>
      <c r="D25" s="57" t="s">
        <v>136</v>
      </c>
      <c r="E25" s="58"/>
      <c r="F25" s="53"/>
      <c r="G25" s="53"/>
      <c r="H25" s="65"/>
      <c r="I25" s="25"/>
      <c r="J25" s="61"/>
      <c r="K25" s="61"/>
      <c r="L25" s="31"/>
      <c r="M25" s="62">
        <v>5975</v>
      </c>
      <c r="N25" s="66" t="s">
        <v>139</v>
      </c>
    </row>
    <row r="26" spans="1:14" ht="15" customHeight="1">
      <c r="A26" s="40">
        <f>MAX($A$13:A25)+1</f>
        <v>11</v>
      </c>
      <c r="B26" s="56" t="s">
        <v>12</v>
      </c>
      <c r="C26" s="56" t="s">
        <v>2</v>
      </c>
      <c r="D26" s="57" t="s">
        <v>137</v>
      </c>
      <c r="E26" s="58"/>
      <c r="F26" s="53"/>
      <c r="G26" s="53"/>
      <c r="H26" s="65"/>
      <c r="I26" s="25"/>
      <c r="J26" s="61"/>
      <c r="K26" s="61"/>
      <c r="L26" s="31"/>
      <c r="M26" s="62">
        <v>5975</v>
      </c>
      <c r="N26" s="56"/>
    </row>
    <row r="27" spans="1:14" ht="15" customHeight="1">
      <c r="A27" s="40"/>
      <c r="B27" s="56" t="s">
        <v>12</v>
      </c>
      <c r="C27" s="56" t="s">
        <v>2</v>
      </c>
      <c r="D27" s="57" t="s">
        <v>138</v>
      </c>
      <c r="E27" s="58"/>
      <c r="F27" s="53"/>
      <c r="G27" s="53"/>
      <c r="H27" s="59"/>
      <c r="I27" s="24"/>
      <c r="J27" s="61"/>
      <c r="K27" s="61"/>
      <c r="L27" s="31"/>
      <c r="M27" s="62">
        <v>5975</v>
      </c>
      <c r="N27" s="119"/>
    </row>
    <row r="28" spans="1:14">
      <c r="A28" s="40">
        <f>MAX($A$13:A26)+1</f>
        <v>12</v>
      </c>
      <c r="B28" s="56" t="s">
        <v>16</v>
      </c>
      <c r="C28" s="56" t="s">
        <v>72</v>
      </c>
      <c r="D28" s="57" t="s">
        <v>152</v>
      </c>
      <c r="E28" s="58"/>
      <c r="F28" s="53"/>
      <c r="G28" s="53"/>
      <c r="H28" s="59"/>
      <c r="I28" s="25"/>
      <c r="J28" s="61"/>
      <c r="K28" s="61"/>
      <c r="L28" s="31"/>
      <c r="M28" s="79"/>
      <c r="N28" s="80"/>
    </row>
    <row r="29" spans="1:14">
      <c r="A29" s="40">
        <f>MAX($A$13:A28)+1</f>
        <v>13</v>
      </c>
      <c r="B29" s="56" t="s">
        <v>13</v>
      </c>
      <c r="C29" s="56" t="s">
        <v>72</v>
      </c>
      <c r="D29" s="57" t="s">
        <v>120</v>
      </c>
      <c r="E29" s="58">
        <v>43497</v>
      </c>
      <c r="F29" s="53"/>
      <c r="G29" s="53"/>
      <c r="H29" s="59"/>
      <c r="I29" s="24"/>
      <c r="J29" s="61"/>
      <c r="K29" s="61"/>
      <c r="L29" s="54"/>
      <c r="M29" s="81"/>
      <c r="N29" s="80"/>
    </row>
    <row r="30" spans="1:14">
      <c r="A30" s="40">
        <f>MAX($A$13:A29)+1</f>
        <v>14</v>
      </c>
      <c r="B30" s="56" t="s">
        <v>13</v>
      </c>
      <c r="C30" s="56" t="s">
        <v>72</v>
      </c>
      <c r="D30" s="57" t="s">
        <v>121</v>
      </c>
      <c r="E30" s="58">
        <v>43617</v>
      </c>
      <c r="F30" s="53"/>
      <c r="G30" s="53"/>
      <c r="H30" s="59"/>
      <c r="I30" s="24"/>
      <c r="J30" s="61"/>
      <c r="K30" s="61"/>
      <c r="L30" s="54"/>
      <c r="M30" s="81"/>
      <c r="N30" s="80"/>
    </row>
    <row r="31" spans="1:14">
      <c r="A31" s="40">
        <f>MAX($A$13:A30)+1</f>
        <v>15</v>
      </c>
      <c r="B31" s="56" t="s">
        <v>13</v>
      </c>
      <c r="C31" s="56" t="s">
        <v>10</v>
      </c>
      <c r="D31" s="57" t="s">
        <v>122</v>
      </c>
      <c r="E31" s="58">
        <v>43709</v>
      </c>
      <c r="F31" s="53"/>
      <c r="G31" s="53"/>
      <c r="H31" s="53"/>
      <c r="I31" s="82"/>
      <c r="J31" s="61"/>
      <c r="K31" s="61"/>
      <c r="L31" s="54"/>
      <c r="M31" s="83"/>
      <c r="N31" s="48"/>
    </row>
    <row r="32" spans="1:14">
      <c r="A32" s="40">
        <f>MAX($A$13:A31)+1</f>
        <v>16</v>
      </c>
      <c r="B32" s="56" t="s">
        <v>13</v>
      </c>
      <c r="C32" s="56" t="s">
        <v>11</v>
      </c>
      <c r="D32" s="57" t="s">
        <v>123</v>
      </c>
      <c r="E32" s="58">
        <v>43497</v>
      </c>
      <c r="F32" s="53"/>
      <c r="G32" s="53"/>
      <c r="H32" s="65"/>
      <c r="I32" s="25"/>
      <c r="J32" s="61"/>
      <c r="K32" s="61"/>
      <c r="L32" s="31"/>
      <c r="M32" s="62"/>
      <c r="N32" s="84"/>
    </row>
    <row r="33" spans="1:14">
      <c r="A33" s="40">
        <f>MAX($A$13:A32)+1</f>
        <v>17</v>
      </c>
      <c r="B33" s="56" t="s">
        <v>13</v>
      </c>
      <c r="C33" s="56" t="s">
        <v>11</v>
      </c>
      <c r="D33" s="57" t="s">
        <v>124</v>
      </c>
      <c r="E33" s="58">
        <v>43497</v>
      </c>
      <c r="F33" s="53"/>
      <c r="G33" s="53"/>
      <c r="H33" s="65"/>
      <c r="I33" s="25"/>
      <c r="J33" s="61"/>
      <c r="K33" s="61"/>
      <c r="L33" s="31"/>
      <c r="M33" s="62"/>
      <c r="N33" s="66"/>
    </row>
    <row r="34" spans="1:14" s="86" customFormat="1">
      <c r="A34" s="40">
        <f>MAX($A$13:A33)+1</f>
        <v>18</v>
      </c>
      <c r="B34" s="56" t="s">
        <v>13</v>
      </c>
      <c r="C34" s="56" t="s">
        <v>11</v>
      </c>
      <c r="D34" s="57" t="s">
        <v>125</v>
      </c>
      <c r="E34" s="58">
        <v>43586</v>
      </c>
      <c r="F34" s="24"/>
      <c r="G34" s="24"/>
      <c r="H34" s="24"/>
      <c r="I34" s="24"/>
      <c r="J34" s="24"/>
      <c r="K34" s="61"/>
      <c r="L34" s="24"/>
      <c r="M34" s="62"/>
      <c r="N34" s="85"/>
    </row>
    <row r="35" spans="1:14" s="86" customFormat="1">
      <c r="A35" s="40">
        <f>MAX($A$13:A34)+1</f>
        <v>19</v>
      </c>
      <c r="B35" s="56" t="s">
        <v>13</v>
      </c>
      <c r="C35" s="56" t="s">
        <v>11</v>
      </c>
      <c r="D35" s="57" t="s">
        <v>126</v>
      </c>
      <c r="E35" s="58">
        <v>43586</v>
      </c>
      <c r="F35" s="24"/>
      <c r="G35" s="24"/>
      <c r="H35" s="24"/>
      <c r="I35" s="24"/>
      <c r="J35" s="24"/>
      <c r="K35" s="61"/>
      <c r="L35" s="24"/>
      <c r="M35" s="62"/>
      <c r="N35" s="85"/>
    </row>
    <row r="36" spans="1:14" s="86" customFormat="1">
      <c r="A36" s="40">
        <f>MAX($A$13:A35)+1</f>
        <v>20</v>
      </c>
      <c r="B36" s="56" t="s">
        <v>13</v>
      </c>
      <c r="C36" s="56" t="s">
        <v>11</v>
      </c>
      <c r="D36" s="57" t="s">
        <v>127</v>
      </c>
      <c r="E36" s="58">
        <v>43647</v>
      </c>
      <c r="F36" s="24"/>
      <c r="G36" s="24"/>
      <c r="H36" s="24"/>
      <c r="I36" s="24"/>
      <c r="J36" s="24"/>
      <c r="K36" s="61"/>
      <c r="L36" s="24"/>
      <c r="M36" s="62"/>
      <c r="N36" s="85"/>
    </row>
    <row r="37" spans="1:14" s="86" customFormat="1">
      <c r="A37" s="40">
        <f>MAX($A$13:A36)+1</f>
        <v>21</v>
      </c>
      <c r="B37" s="56" t="s">
        <v>13</v>
      </c>
      <c r="C37" s="56" t="s">
        <v>11</v>
      </c>
      <c r="D37" s="57" t="s">
        <v>128</v>
      </c>
      <c r="E37" s="58">
        <v>43647</v>
      </c>
      <c r="F37" s="24"/>
      <c r="G37" s="24"/>
      <c r="H37" s="24"/>
      <c r="I37" s="24"/>
      <c r="J37" s="24"/>
      <c r="K37" s="61"/>
      <c r="L37" s="24"/>
      <c r="M37" s="62"/>
      <c r="N37" s="85"/>
    </row>
    <row r="38" spans="1:14" s="86" customFormat="1">
      <c r="A38" s="40">
        <f>MAX($A$13:A37)+1</f>
        <v>22</v>
      </c>
      <c r="B38" s="56" t="s">
        <v>13</v>
      </c>
      <c r="C38" s="56" t="s">
        <v>28</v>
      </c>
      <c r="D38" s="57" t="s">
        <v>129</v>
      </c>
      <c r="E38" s="58">
        <v>43647</v>
      </c>
      <c r="F38" s="24"/>
      <c r="G38" s="24"/>
      <c r="H38" s="24"/>
      <c r="I38" s="24"/>
      <c r="J38" s="24"/>
      <c r="K38" s="61"/>
      <c r="L38" s="24"/>
      <c r="M38" s="62"/>
      <c r="N38" s="85"/>
    </row>
    <row r="39" spans="1:14" s="86" customFormat="1">
      <c r="A39" s="40">
        <f>MAX($A$13:A38)+1</f>
        <v>23</v>
      </c>
      <c r="B39" s="56" t="s">
        <v>13</v>
      </c>
      <c r="C39" s="56" t="s">
        <v>28</v>
      </c>
      <c r="D39" s="57" t="s">
        <v>130</v>
      </c>
      <c r="E39" s="58">
        <v>43678</v>
      </c>
      <c r="F39" s="24"/>
      <c r="G39" s="24"/>
      <c r="H39" s="24"/>
      <c r="I39" s="24"/>
      <c r="J39" s="24"/>
      <c r="K39" s="61"/>
      <c r="L39" s="24"/>
      <c r="M39" s="62"/>
      <c r="N39" s="85"/>
    </row>
    <row r="40" spans="1:14" s="86" customFormat="1">
      <c r="A40" s="40">
        <f>MAX($A$13:A39)+1</f>
        <v>24</v>
      </c>
      <c r="B40" s="56" t="s">
        <v>13</v>
      </c>
      <c r="C40" s="56" t="s">
        <v>74</v>
      </c>
      <c r="D40" s="57" t="s">
        <v>131</v>
      </c>
      <c r="E40" s="58">
        <v>43497</v>
      </c>
      <c r="F40" s="24"/>
      <c r="G40" s="24"/>
      <c r="H40" s="24"/>
      <c r="I40" s="24"/>
      <c r="J40" s="24"/>
      <c r="K40" s="61"/>
      <c r="L40" s="24"/>
      <c r="M40" s="62"/>
      <c r="N40" s="85"/>
    </row>
    <row r="41" spans="1:14" s="86" customFormat="1">
      <c r="A41" s="40">
        <f>MAX($A$13:A40)+1</f>
        <v>25</v>
      </c>
      <c r="B41" s="56" t="s">
        <v>13</v>
      </c>
      <c r="C41" s="56" t="s">
        <v>74</v>
      </c>
      <c r="D41" s="57" t="s">
        <v>132</v>
      </c>
      <c r="E41" s="58">
        <v>43525</v>
      </c>
      <c r="F41" s="24"/>
      <c r="G41" s="24"/>
      <c r="H41" s="24"/>
      <c r="I41" s="24"/>
      <c r="J41" s="24"/>
      <c r="K41" s="61"/>
      <c r="L41" s="24"/>
      <c r="M41" s="62"/>
      <c r="N41" s="85"/>
    </row>
    <row r="42" spans="1:14" s="86" customFormat="1">
      <c r="A42" s="40">
        <f>MAX($A$13:A41)+1</f>
        <v>26</v>
      </c>
      <c r="B42" s="56" t="s">
        <v>13</v>
      </c>
      <c r="C42" s="56" t="s">
        <v>74</v>
      </c>
      <c r="D42" s="57" t="s">
        <v>133</v>
      </c>
      <c r="E42" s="58">
        <v>43556</v>
      </c>
      <c r="F42" s="24"/>
      <c r="G42" s="24"/>
      <c r="H42" s="24"/>
      <c r="I42" s="24"/>
      <c r="J42" s="24"/>
      <c r="K42" s="61"/>
      <c r="L42" s="24"/>
      <c r="M42" s="62"/>
      <c r="N42" s="85"/>
    </row>
    <row r="43" spans="1:14">
      <c r="A43" s="40">
        <f>MAX($A$13:A34)+1</f>
        <v>19</v>
      </c>
      <c r="B43" s="112" t="s">
        <v>14</v>
      </c>
      <c r="C43" s="112" t="s">
        <v>72</v>
      </c>
      <c r="D43" s="57" t="s">
        <v>111</v>
      </c>
      <c r="E43" s="87"/>
      <c r="F43" s="53"/>
      <c r="G43" s="53"/>
      <c r="H43" s="65"/>
      <c r="I43" s="24"/>
      <c r="J43" s="61"/>
      <c r="K43" s="61"/>
      <c r="L43" s="31"/>
      <c r="M43" s="113">
        <v>6407</v>
      </c>
      <c r="N43" s="114"/>
    </row>
    <row r="44" spans="1:14">
      <c r="A44" s="40">
        <f>MAX($A$13:A43)+1</f>
        <v>27</v>
      </c>
      <c r="B44" s="112" t="s">
        <v>14</v>
      </c>
      <c r="C44" s="112" t="s">
        <v>72</v>
      </c>
      <c r="D44" s="57" t="s">
        <v>112</v>
      </c>
      <c r="E44" s="87"/>
      <c r="F44" s="53"/>
      <c r="G44" s="53"/>
      <c r="H44" s="65"/>
      <c r="I44" s="24"/>
      <c r="J44" s="61"/>
      <c r="K44" s="61"/>
      <c r="L44" s="31"/>
      <c r="M44" s="113">
        <v>6407</v>
      </c>
      <c r="N44" s="115"/>
    </row>
    <row r="45" spans="1:14">
      <c r="A45" s="40">
        <f>MAX($A$13:A44)+1</f>
        <v>28</v>
      </c>
      <c r="B45" s="112" t="s">
        <v>14</v>
      </c>
      <c r="C45" s="112" t="s">
        <v>11</v>
      </c>
      <c r="D45" s="89" t="s">
        <v>113</v>
      </c>
      <c r="E45" s="87"/>
      <c r="F45" s="53"/>
      <c r="G45" s="53"/>
      <c r="H45" s="59"/>
      <c r="I45" s="25"/>
      <c r="J45" s="88"/>
      <c r="K45" s="61"/>
      <c r="L45" s="31"/>
      <c r="M45" s="116">
        <v>17165</v>
      </c>
      <c r="N45" s="117"/>
    </row>
    <row r="46" spans="1:14">
      <c r="A46" s="40">
        <f>MAX($A$13:A45)+1</f>
        <v>29</v>
      </c>
      <c r="B46" s="112" t="s">
        <v>14</v>
      </c>
      <c r="C46" s="112" t="s">
        <v>11</v>
      </c>
      <c r="D46" s="89" t="s">
        <v>114</v>
      </c>
      <c r="E46" s="87"/>
      <c r="F46" s="90"/>
      <c r="G46" s="90"/>
      <c r="H46" s="65"/>
      <c r="I46" s="40"/>
      <c r="J46" s="40"/>
      <c r="K46" s="61"/>
      <c r="L46" s="31"/>
      <c r="M46" s="116">
        <v>17165</v>
      </c>
      <c r="N46" s="117"/>
    </row>
    <row r="47" spans="1:14">
      <c r="A47" s="40">
        <f>MAX($A$13:A46)+1</f>
        <v>30</v>
      </c>
      <c r="B47" s="112" t="s">
        <v>14</v>
      </c>
      <c r="C47" s="112" t="s">
        <v>11</v>
      </c>
      <c r="D47" s="89" t="s">
        <v>115</v>
      </c>
      <c r="E47" s="87"/>
      <c r="F47" s="43"/>
      <c r="G47" s="43"/>
      <c r="H47" s="65"/>
      <c r="I47" s="40"/>
      <c r="J47" s="45"/>
      <c r="K47" s="40"/>
      <c r="L47" s="54"/>
      <c r="M47" s="116">
        <v>17165</v>
      </c>
      <c r="N47" s="117"/>
    </row>
    <row r="48" spans="1:14">
      <c r="A48" s="40">
        <f>MAX($A$13:A47)+1</f>
        <v>31</v>
      </c>
      <c r="B48" s="112" t="s">
        <v>14</v>
      </c>
      <c r="C48" s="112" t="s">
        <v>11</v>
      </c>
      <c r="D48" s="89" t="s">
        <v>116</v>
      </c>
      <c r="E48" s="87"/>
      <c r="F48" s="43"/>
      <c r="G48" s="43"/>
      <c r="H48" s="65"/>
      <c r="I48" s="40"/>
      <c r="J48" s="45"/>
      <c r="K48" s="40"/>
      <c r="L48" s="54"/>
      <c r="M48" s="116">
        <v>17165</v>
      </c>
      <c r="N48" s="117"/>
    </row>
    <row r="49" spans="1:14">
      <c r="A49" s="40">
        <f>MAX($A$13:A48)+1</f>
        <v>32</v>
      </c>
      <c r="B49" s="112" t="s">
        <v>14</v>
      </c>
      <c r="C49" s="112" t="s">
        <v>11</v>
      </c>
      <c r="D49" s="89" t="s">
        <v>117</v>
      </c>
      <c r="E49" s="87"/>
      <c r="F49" s="43"/>
      <c r="G49" s="43"/>
      <c r="H49" s="65"/>
      <c r="I49" s="40"/>
      <c r="J49" s="45"/>
      <c r="K49" s="40"/>
      <c r="L49" s="54"/>
      <c r="M49" s="116">
        <v>0</v>
      </c>
      <c r="N49" s="115" t="s">
        <v>119</v>
      </c>
    </row>
    <row r="50" spans="1:14">
      <c r="A50" s="40">
        <f>MAX($A$13:A49)+1</f>
        <v>33</v>
      </c>
      <c r="B50" s="112" t="s">
        <v>14</v>
      </c>
      <c r="C50" s="112" t="s">
        <v>11</v>
      </c>
      <c r="D50" s="89" t="s">
        <v>118</v>
      </c>
      <c r="E50" s="87"/>
      <c r="F50" s="43"/>
      <c r="G50" s="43"/>
      <c r="H50" s="65"/>
      <c r="I50" s="40"/>
      <c r="J50" s="45"/>
      <c r="K50" s="40"/>
      <c r="L50" s="54"/>
      <c r="M50" s="116">
        <v>0</v>
      </c>
      <c r="N50" s="115" t="s">
        <v>119</v>
      </c>
    </row>
    <row r="51" spans="1:14">
      <c r="A51" s="40">
        <f>MAX($A$13:A50)+1</f>
        <v>34</v>
      </c>
      <c r="B51" s="56" t="s">
        <v>15</v>
      </c>
      <c r="C51" s="56" t="s">
        <v>72</v>
      </c>
      <c r="D51" s="89" t="s">
        <v>150</v>
      </c>
      <c r="E51" s="87"/>
      <c r="F51" s="43"/>
      <c r="G51" s="43"/>
      <c r="H51" s="43"/>
      <c r="I51" s="53"/>
      <c r="J51" s="40"/>
      <c r="K51" s="40"/>
      <c r="L51" s="54"/>
      <c r="M51" s="83"/>
      <c r="N51" s="48"/>
    </row>
    <row r="52" spans="1:14">
      <c r="A52" s="40">
        <f>MAX($A$13:A51)+1</f>
        <v>35</v>
      </c>
      <c r="B52" s="56" t="s">
        <v>15</v>
      </c>
      <c r="C52" s="56" t="s">
        <v>11</v>
      </c>
      <c r="D52" s="89"/>
      <c r="E52" s="87"/>
      <c r="F52" s="43"/>
      <c r="G52" s="43"/>
      <c r="H52" s="43"/>
      <c r="I52" s="53"/>
      <c r="J52" s="40"/>
      <c r="K52" s="40"/>
      <c r="L52" s="54"/>
      <c r="M52" s="83"/>
      <c r="N52" s="48"/>
    </row>
    <row r="53" spans="1:14">
      <c r="A53" s="40">
        <f>MAX($A$13:A52)+1</f>
        <v>36</v>
      </c>
      <c r="B53" s="56" t="s">
        <v>15</v>
      </c>
      <c r="C53" s="56" t="s">
        <v>74</v>
      </c>
      <c r="D53" s="89" t="s">
        <v>151</v>
      </c>
      <c r="E53" s="87"/>
      <c r="F53" s="43"/>
      <c r="G53" s="43"/>
      <c r="H53" s="43"/>
      <c r="I53" s="53"/>
      <c r="J53" s="40"/>
      <c r="K53" s="40"/>
      <c r="L53" s="54"/>
      <c r="M53" s="83"/>
      <c r="N53" s="48"/>
    </row>
    <row r="54" spans="1:14">
      <c r="A54" s="40"/>
      <c r="B54" s="56"/>
      <c r="C54" s="56"/>
      <c r="D54" s="89"/>
      <c r="E54" s="87"/>
      <c r="F54" s="43"/>
      <c r="G54" s="43"/>
      <c r="H54" s="43"/>
      <c r="I54" s="53"/>
      <c r="J54" s="40"/>
      <c r="K54" s="40"/>
      <c r="L54" s="54"/>
      <c r="M54" s="83"/>
      <c r="N54" s="48"/>
    </row>
    <row r="55" spans="1:14">
      <c r="A55" s="40"/>
      <c r="B55" s="56"/>
      <c r="C55" s="56"/>
      <c r="D55" s="89"/>
      <c r="E55" s="87"/>
      <c r="F55" s="43"/>
      <c r="G55" s="43"/>
      <c r="H55" s="43"/>
      <c r="I55" s="53"/>
      <c r="J55" s="40"/>
      <c r="K55" s="40"/>
      <c r="L55" s="54"/>
      <c r="M55" s="83"/>
      <c r="N55" s="48"/>
    </row>
    <row r="56" spans="1:14" s="39" customFormat="1" ht="15" customHeight="1">
      <c r="A56" s="176" t="s">
        <v>89</v>
      </c>
      <c r="B56" s="177"/>
      <c r="C56" s="177"/>
      <c r="D56" s="177"/>
      <c r="E56" s="177"/>
      <c r="F56" s="177"/>
      <c r="G56" s="177"/>
      <c r="H56" s="177"/>
      <c r="I56" s="177"/>
      <c r="J56" s="177"/>
      <c r="K56" s="177"/>
      <c r="L56" s="177"/>
      <c r="M56" s="177"/>
      <c r="N56" s="178"/>
    </row>
    <row r="57" spans="1:14" s="39" customFormat="1" ht="30">
      <c r="A57" s="36" t="s">
        <v>56</v>
      </c>
      <c r="B57" s="36" t="s">
        <v>57</v>
      </c>
      <c r="C57" s="36" t="s">
        <v>58</v>
      </c>
      <c r="D57" s="37" t="s">
        <v>59</v>
      </c>
      <c r="E57" s="38" t="s">
        <v>75</v>
      </c>
      <c r="F57" s="36" t="s">
        <v>75</v>
      </c>
      <c r="G57" s="36"/>
      <c r="H57" s="36" t="s">
        <v>76</v>
      </c>
      <c r="I57" s="36" t="s">
        <v>64</v>
      </c>
      <c r="J57" s="182" t="s">
        <v>77</v>
      </c>
      <c r="K57" s="183"/>
      <c r="L57" s="36" t="s">
        <v>67</v>
      </c>
      <c r="M57" s="36"/>
      <c r="N57" s="36" t="s">
        <v>69</v>
      </c>
    </row>
    <row r="58" spans="1:14">
      <c r="A58" s="40">
        <f>MAX($A$57:A57)+1</f>
        <v>1</v>
      </c>
      <c r="B58" s="41" t="s">
        <v>8</v>
      </c>
      <c r="C58" s="41" t="s">
        <v>2</v>
      </c>
      <c r="D58" s="89" t="s">
        <v>146</v>
      </c>
      <c r="E58" s="43"/>
      <c r="F58" s="43"/>
      <c r="G58" s="43"/>
      <c r="H58" s="91"/>
      <c r="I58" s="92"/>
      <c r="J58" s="184"/>
      <c r="K58" s="184"/>
      <c r="L58" s="47"/>
      <c r="M58" s="93"/>
      <c r="N58" s="48"/>
    </row>
    <row r="59" spans="1:14">
      <c r="A59" s="40">
        <f>MAX($A$57:A58)+1</f>
        <v>2</v>
      </c>
      <c r="B59" s="41" t="s">
        <v>8</v>
      </c>
      <c r="C59" s="41" t="s">
        <v>2</v>
      </c>
      <c r="D59" s="89" t="s">
        <v>147</v>
      </c>
      <c r="E59" s="43"/>
      <c r="F59" s="53"/>
      <c r="G59" s="53"/>
      <c r="H59" s="91"/>
      <c r="I59" s="44"/>
      <c r="J59" s="184"/>
      <c r="K59" s="184"/>
      <c r="L59" s="47"/>
      <c r="M59" s="93"/>
      <c r="N59" s="48"/>
    </row>
    <row r="60" spans="1:14">
      <c r="A60" s="40">
        <f>MAX($A$57:A59)+1</f>
        <v>3</v>
      </c>
      <c r="B60" s="41" t="s">
        <v>8</v>
      </c>
      <c r="C60" s="41" t="s">
        <v>2</v>
      </c>
      <c r="D60" s="89" t="s">
        <v>149</v>
      </c>
      <c r="E60" s="49"/>
      <c r="F60" s="49"/>
      <c r="G60" s="49"/>
      <c r="H60" s="91"/>
      <c r="I60" s="94"/>
      <c r="J60" s="184"/>
      <c r="K60" s="184"/>
      <c r="L60" s="47"/>
      <c r="M60" s="95"/>
      <c r="N60" s="48"/>
    </row>
    <row r="61" spans="1:14">
      <c r="A61" s="40">
        <f>MAX($A$57:A60)+1</f>
        <v>4</v>
      </c>
      <c r="B61" s="41" t="s">
        <v>8</v>
      </c>
      <c r="C61" s="41" t="s">
        <v>72</v>
      </c>
      <c r="D61" s="89" t="s">
        <v>148</v>
      </c>
      <c r="E61" s="49"/>
      <c r="F61" s="49"/>
      <c r="G61" s="49"/>
      <c r="H61" s="91"/>
      <c r="I61" s="94"/>
      <c r="J61" s="184"/>
      <c r="K61" s="184"/>
      <c r="L61" s="47"/>
      <c r="M61" s="95"/>
      <c r="N61" s="48"/>
    </row>
    <row r="62" spans="1:14">
      <c r="A62" s="40">
        <f>MAX($A$57:A61)+1</f>
        <v>5</v>
      </c>
      <c r="B62" s="41" t="s">
        <v>9</v>
      </c>
      <c r="C62" s="41" t="s">
        <v>1</v>
      </c>
      <c r="D62" s="89" t="s">
        <v>108</v>
      </c>
      <c r="E62" s="49"/>
      <c r="F62" s="49"/>
      <c r="G62" s="49"/>
      <c r="H62" s="96"/>
      <c r="I62" s="94"/>
      <c r="J62" s="184"/>
      <c r="K62" s="184"/>
      <c r="L62" s="52"/>
      <c r="M62" s="95"/>
      <c r="N62" s="48"/>
    </row>
    <row r="63" spans="1:14">
      <c r="A63" s="40">
        <f>MAX($A$57:A62)+1</f>
        <v>6</v>
      </c>
      <c r="B63" s="41" t="s">
        <v>9</v>
      </c>
      <c r="C63" s="41" t="s">
        <v>1</v>
      </c>
      <c r="D63" s="89" t="s">
        <v>109</v>
      </c>
      <c r="E63" s="49"/>
      <c r="F63" s="49"/>
      <c r="G63" s="49"/>
      <c r="H63" s="96"/>
      <c r="I63" s="94"/>
      <c r="J63" s="184"/>
      <c r="K63" s="184"/>
      <c r="L63" s="52"/>
      <c r="M63" s="95"/>
      <c r="N63" s="48"/>
    </row>
    <row r="64" spans="1:14">
      <c r="A64" s="40">
        <f>MAX($A$57:A63)+1</f>
        <v>7</v>
      </c>
      <c r="B64" s="41" t="s">
        <v>9</v>
      </c>
      <c r="C64" s="41" t="s">
        <v>107</v>
      </c>
      <c r="D64" s="89" t="s">
        <v>110</v>
      </c>
      <c r="E64" s="49"/>
      <c r="F64" s="49"/>
      <c r="G64" s="49"/>
      <c r="H64" s="96"/>
      <c r="I64" s="49"/>
      <c r="J64" s="184"/>
      <c r="K64" s="184"/>
      <c r="L64" s="52"/>
      <c r="M64" s="95"/>
      <c r="N64" s="48"/>
    </row>
    <row r="65" spans="1:15">
      <c r="A65" s="40">
        <f>MAX($A$57:A64)+1</f>
        <v>8</v>
      </c>
      <c r="B65" s="41" t="s">
        <v>71</v>
      </c>
      <c r="C65" s="41" t="s">
        <v>1</v>
      </c>
      <c r="D65" s="97"/>
      <c r="E65" s="49"/>
      <c r="F65" s="49"/>
      <c r="G65" s="49"/>
      <c r="H65" s="98"/>
      <c r="I65" s="49"/>
      <c r="J65" s="175"/>
      <c r="K65" s="175"/>
      <c r="L65" s="52"/>
      <c r="M65" s="93"/>
      <c r="N65" s="76" t="s">
        <v>86</v>
      </c>
      <c r="O65" s="8" t="s">
        <v>73</v>
      </c>
    </row>
    <row r="66" spans="1:15">
      <c r="A66" s="40">
        <f>MAX($A$57:A65)+1</f>
        <v>9</v>
      </c>
      <c r="B66" s="41" t="s">
        <v>71</v>
      </c>
      <c r="C66" s="41" t="s">
        <v>1</v>
      </c>
      <c r="D66" s="97"/>
      <c r="E66" s="49"/>
      <c r="F66" s="49"/>
      <c r="G66" s="49"/>
      <c r="H66" s="98"/>
      <c r="I66" s="49"/>
      <c r="J66" s="175"/>
      <c r="K66" s="175"/>
      <c r="L66" s="52"/>
      <c r="M66" s="93"/>
      <c r="N66" s="48"/>
    </row>
    <row r="67" spans="1:15">
      <c r="A67" s="40">
        <f>MAX($A$57:A66)+1</f>
        <v>10</v>
      </c>
      <c r="B67" s="41" t="s">
        <v>71</v>
      </c>
      <c r="C67" s="41" t="s">
        <v>25</v>
      </c>
      <c r="D67" s="97"/>
      <c r="E67" s="49"/>
      <c r="F67" s="49"/>
      <c r="G67" s="49"/>
      <c r="H67" s="98"/>
      <c r="I67" s="49"/>
      <c r="J67" s="175"/>
      <c r="K67" s="175"/>
      <c r="L67" s="52"/>
      <c r="M67" s="93"/>
      <c r="N67" s="48"/>
    </row>
    <row r="68" spans="1:15">
      <c r="A68" s="40">
        <f>MAX($A$57:A67)+1</f>
        <v>11</v>
      </c>
      <c r="B68" s="41" t="s">
        <v>71</v>
      </c>
      <c r="C68" s="41" t="s">
        <v>1</v>
      </c>
      <c r="D68" s="97"/>
      <c r="E68" s="49"/>
      <c r="F68" s="49"/>
      <c r="G68" s="49"/>
      <c r="H68" s="98"/>
      <c r="I68" s="49"/>
      <c r="J68" s="175"/>
      <c r="K68" s="175"/>
      <c r="L68" s="52"/>
      <c r="M68" s="93"/>
      <c r="N68" s="48"/>
    </row>
    <row r="69" spans="1:15">
      <c r="A69" s="40">
        <f>MAX($A$57:A68)+1</f>
        <v>12</v>
      </c>
      <c r="B69" s="41" t="s">
        <v>71</v>
      </c>
      <c r="C69" s="41" t="s">
        <v>78</v>
      </c>
      <c r="D69" s="97"/>
      <c r="E69" s="49"/>
      <c r="F69" s="49"/>
      <c r="G69" s="49"/>
      <c r="H69" s="98"/>
      <c r="I69" s="49"/>
      <c r="J69" s="175"/>
      <c r="K69" s="175"/>
      <c r="L69" s="52"/>
      <c r="M69" s="93"/>
      <c r="N69" s="48"/>
    </row>
    <row r="70" spans="1:15">
      <c r="A70" s="40">
        <f>MAX($A$57:A69)+1</f>
        <v>13</v>
      </c>
      <c r="B70" s="41" t="s">
        <v>71</v>
      </c>
      <c r="C70" s="41" t="s">
        <v>72</v>
      </c>
      <c r="D70" s="97"/>
      <c r="E70" s="49"/>
      <c r="F70" s="49"/>
      <c r="G70" s="49"/>
      <c r="H70" s="98"/>
      <c r="I70" s="49"/>
      <c r="J70" s="175"/>
      <c r="K70" s="175"/>
      <c r="L70" s="52"/>
      <c r="M70" s="93"/>
      <c r="N70" s="48"/>
    </row>
    <row r="71" spans="1:15">
      <c r="M71" s="101">
        <f>SUM(M15:M53,M58:M70)</f>
        <v>99399</v>
      </c>
    </row>
    <row r="72" spans="1:15" ht="15.75" thickBot="1">
      <c r="M72" s="103"/>
    </row>
    <row r="73" spans="1:15" ht="23.25" thickTop="1">
      <c r="B73" s="7" t="s">
        <v>57</v>
      </c>
      <c r="C73" s="7" t="s">
        <v>79</v>
      </c>
      <c r="D73" s="7" t="s">
        <v>80</v>
      </c>
    </row>
    <row r="74" spans="1:15">
      <c r="B74" s="30" t="s">
        <v>8</v>
      </c>
      <c r="C74" s="32"/>
      <c r="D74" s="104">
        <f>SUM(M15,M58:M61)</f>
        <v>0</v>
      </c>
    </row>
    <row r="75" spans="1:15">
      <c r="B75" s="30" t="s">
        <v>9</v>
      </c>
      <c r="C75" s="32"/>
      <c r="D75" s="104">
        <f>SUM(M16:M18,M62:M64)</f>
        <v>0</v>
      </c>
    </row>
    <row r="76" spans="1:15">
      <c r="B76" s="30" t="s">
        <v>71</v>
      </c>
      <c r="C76" s="32"/>
      <c r="D76" s="104">
        <f>SUM(M20:M24,M65:M70)</f>
        <v>0</v>
      </c>
      <c r="E76" s="8"/>
      <c r="F76" s="8"/>
      <c r="G76" s="8"/>
      <c r="H76" s="8"/>
      <c r="I76" s="8"/>
      <c r="J76" s="8"/>
      <c r="K76" s="8"/>
      <c r="L76" s="8"/>
      <c r="M76" s="8"/>
      <c r="N76" s="8"/>
    </row>
    <row r="77" spans="1:15">
      <c r="B77" s="30" t="s">
        <v>12</v>
      </c>
      <c r="C77" s="32"/>
      <c r="D77" s="104">
        <f>SUM(M25:M26)</f>
        <v>11950</v>
      </c>
      <c r="E77" s="8"/>
      <c r="F77" s="8"/>
      <c r="G77" s="8"/>
      <c r="H77" s="8"/>
      <c r="I77" s="8"/>
      <c r="J77" s="8"/>
      <c r="K77" s="8"/>
      <c r="L77" s="8"/>
      <c r="M77" s="8"/>
      <c r="N77" s="8"/>
    </row>
    <row r="78" spans="1:15">
      <c r="B78" s="30" t="s">
        <v>81</v>
      </c>
      <c r="C78" s="32"/>
      <c r="D78" s="104">
        <f>M28</f>
        <v>0</v>
      </c>
      <c r="E78" s="8"/>
      <c r="F78" s="8"/>
      <c r="G78" s="8"/>
      <c r="H78" s="8"/>
      <c r="I78" s="8"/>
      <c r="J78" s="8"/>
      <c r="K78" s="8"/>
      <c r="L78" s="8"/>
      <c r="M78" s="8"/>
      <c r="N78" s="8"/>
    </row>
    <row r="79" spans="1:15">
      <c r="B79" s="30" t="s">
        <v>13</v>
      </c>
      <c r="C79" s="32"/>
      <c r="D79" s="104">
        <f>SUM(M29:M34)</f>
        <v>0</v>
      </c>
    </row>
    <row r="80" spans="1:15">
      <c r="B80" s="30" t="s">
        <v>14</v>
      </c>
      <c r="C80" s="32"/>
      <c r="D80" s="104">
        <f>SUM(M43:M50)</f>
        <v>81474</v>
      </c>
    </row>
    <row r="81" spans="1:25">
      <c r="B81" s="30" t="s">
        <v>15</v>
      </c>
      <c r="C81" s="32"/>
      <c r="D81" s="104">
        <f>SUM(M51:M53)</f>
        <v>0</v>
      </c>
    </row>
    <row r="82" spans="1:25">
      <c r="B82" s="105" t="s">
        <v>82</v>
      </c>
      <c r="C82" s="106">
        <f>SUM(C74:C81)</f>
        <v>0</v>
      </c>
      <c r="D82" s="107">
        <f>SUM(D74:D81)</f>
        <v>93424</v>
      </c>
    </row>
    <row r="83" spans="1:25">
      <c r="D83" s="108"/>
    </row>
    <row r="85" spans="1:25" s="5" customFormat="1" ht="16.5" customHeight="1">
      <c r="A85" s="14"/>
      <c r="B85" s="21"/>
      <c r="C85" s="21"/>
      <c r="D85" s="20"/>
      <c r="E85" s="21"/>
      <c r="F85" s="20"/>
      <c r="G85" s="21"/>
      <c r="H85" s="13"/>
      <c r="I85" s="13"/>
      <c r="J85" s="21"/>
      <c r="K85" s="13"/>
      <c r="L85" s="13"/>
      <c r="M85" s="13"/>
      <c r="N85" s="13"/>
      <c r="O85" s="13"/>
      <c r="P85" s="13"/>
      <c r="Q85" s="13"/>
      <c r="R85" s="13"/>
      <c r="S85" s="13"/>
      <c r="T85" s="13"/>
      <c r="U85" s="13"/>
      <c r="V85" s="13"/>
      <c r="W85" s="13"/>
      <c r="X85" s="13"/>
    </row>
    <row r="86" spans="1:25" customFormat="1" ht="16.5" customHeight="1">
      <c r="A86" s="15" t="s">
        <v>31</v>
      </c>
      <c r="B86" s="16"/>
      <c r="C86" s="16"/>
      <c r="D86" s="22"/>
      <c r="E86" s="100"/>
      <c r="F86" s="22"/>
      <c r="G86" s="16"/>
      <c r="H86" s="11"/>
      <c r="I86" s="23"/>
      <c r="J86" s="11"/>
      <c r="K86" s="11"/>
      <c r="L86" s="27"/>
      <c r="M86" s="27"/>
      <c r="N86" s="23" t="s">
        <v>85</v>
      </c>
      <c r="O86" s="8"/>
      <c r="P86" s="8"/>
      <c r="Q86" s="8"/>
      <c r="R86" s="8"/>
      <c r="S86" s="8"/>
      <c r="T86" s="8"/>
      <c r="U86" s="8"/>
      <c r="V86" s="8"/>
      <c r="W86" s="8"/>
      <c r="X86" s="8"/>
      <c r="Y86" s="8"/>
    </row>
    <row r="87" spans="1:25" customFormat="1" ht="16.5" customHeight="1">
      <c r="A87" s="15"/>
      <c r="B87" s="16"/>
      <c r="C87" s="16"/>
      <c r="D87" s="22"/>
      <c r="E87" s="100"/>
      <c r="F87" s="22"/>
      <c r="G87" s="16"/>
      <c r="H87" s="11"/>
      <c r="I87" s="23"/>
      <c r="J87" s="11"/>
      <c r="K87" s="11"/>
      <c r="L87" s="27"/>
      <c r="M87" s="27"/>
      <c r="N87" s="23"/>
      <c r="O87" s="8"/>
      <c r="P87" s="8"/>
      <c r="Q87" s="8"/>
      <c r="R87" s="8"/>
      <c r="S87" s="8"/>
      <c r="T87" s="8"/>
      <c r="U87" s="8"/>
      <c r="V87" s="8"/>
      <c r="W87" s="8"/>
      <c r="X87" s="8"/>
      <c r="Y87" s="8"/>
    </row>
    <row r="88" spans="1:25" customFormat="1">
      <c r="A88" s="15" t="s">
        <v>32</v>
      </c>
      <c r="B88" s="16"/>
      <c r="C88" s="16"/>
      <c r="D88" s="22"/>
      <c r="E88" s="100"/>
      <c r="F88" s="22"/>
      <c r="G88" s="16"/>
      <c r="H88" s="11"/>
      <c r="I88" s="23"/>
      <c r="J88" s="11"/>
      <c r="K88" s="11"/>
      <c r="L88" s="27"/>
      <c r="M88" s="27"/>
      <c r="N88" s="23" t="s">
        <v>84</v>
      </c>
      <c r="O88" s="8"/>
      <c r="P88" s="8"/>
      <c r="Q88" s="8"/>
      <c r="R88" s="8"/>
      <c r="S88" s="8"/>
      <c r="T88" s="8"/>
      <c r="U88" s="8"/>
      <c r="V88" s="8"/>
      <c r="W88" s="8"/>
      <c r="X88" s="8"/>
      <c r="Y88" s="8"/>
    </row>
    <row r="89" spans="1:25" customFormat="1">
      <c r="A89" s="15"/>
      <c r="B89" s="16"/>
      <c r="C89" s="16"/>
      <c r="D89" s="22"/>
      <c r="E89" s="100"/>
      <c r="F89" s="22"/>
      <c r="G89" s="16"/>
      <c r="H89" s="11"/>
      <c r="I89" s="23"/>
      <c r="J89" s="11"/>
      <c r="K89" s="11"/>
      <c r="L89" s="27"/>
      <c r="M89" s="27"/>
      <c r="N89" s="23"/>
      <c r="O89" s="8"/>
      <c r="P89" s="8"/>
      <c r="Q89" s="8"/>
      <c r="R89" s="8"/>
      <c r="S89" s="8"/>
      <c r="T89" s="8"/>
      <c r="U89" s="8"/>
      <c r="V89" s="8"/>
      <c r="W89" s="8"/>
      <c r="X89" s="8"/>
      <c r="Y89" s="8"/>
    </row>
    <row r="90" spans="1:25" customFormat="1">
      <c r="A90" s="15" t="s">
        <v>33</v>
      </c>
      <c r="B90" s="16"/>
      <c r="C90" s="16"/>
      <c r="D90" s="22"/>
      <c r="E90" s="100"/>
      <c r="F90" s="22"/>
      <c r="G90" s="16"/>
      <c r="H90" s="11"/>
      <c r="I90" s="23"/>
      <c r="J90" s="11"/>
      <c r="K90" s="11"/>
      <c r="L90" s="27"/>
      <c r="M90" s="27"/>
      <c r="N90" s="23" t="s">
        <v>37</v>
      </c>
      <c r="O90" s="8"/>
      <c r="P90" s="8"/>
      <c r="Q90" s="8"/>
      <c r="R90" s="8"/>
      <c r="S90" s="8"/>
      <c r="T90" s="8"/>
      <c r="U90" s="8"/>
      <c r="V90" s="8"/>
      <c r="W90" s="8"/>
      <c r="X90" s="8"/>
      <c r="Y90" s="8"/>
    </row>
    <row r="91" spans="1:25" customFormat="1">
      <c r="A91" s="15"/>
      <c r="B91" s="16"/>
      <c r="C91" s="16"/>
      <c r="D91" s="22"/>
      <c r="E91" s="100"/>
      <c r="F91" s="22"/>
      <c r="G91" s="16"/>
      <c r="H91" s="11"/>
      <c r="I91" s="23"/>
      <c r="J91" s="11"/>
      <c r="K91" s="11"/>
      <c r="L91" s="27"/>
      <c r="M91" s="27"/>
      <c r="N91" s="23"/>
      <c r="O91" s="8"/>
      <c r="P91" s="8"/>
      <c r="Q91" s="8"/>
      <c r="R91" s="8"/>
      <c r="S91" s="8"/>
      <c r="T91" s="8"/>
      <c r="U91" s="8"/>
      <c r="V91" s="8"/>
      <c r="W91" s="8"/>
      <c r="X91" s="8"/>
      <c r="Y91" s="8"/>
    </row>
    <row r="92" spans="1:25" customFormat="1">
      <c r="A92" s="15" t="s">
        <v>34</v>
      </c>
      <c r="B92" s="16"/>
      <c r="C92" s="16"/>
      <c r="D92" s="22"/>
      <c r="E92" s="100"/>
      <c r="F92" s="22"/>
      <c r="G92" s="16"/>
      <c r="H92" s="11"/>
      <c r="I92" s="23"/>
      <c r="J92" s="11"/>
      <c r="K92" s="11"/>
      <c r="L92" s="27"/>
      <c r="M92" s="27"/>
      <c r="N92" s="23" t="s">
        <v>83</v>
      </c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</row>
    <row r="93" spans="1:25" customFormat="1">
      <c r="A93" s="15"/>
      <c r="B93" s="16"/>
      <c r="C93" s="16"/>
      <c r="D93" s="22"/>
      <c r="E93" s="100"/>
      <c r="F93" s="22"/>
      <c r="G93" s="16"/>
      <c r="H93" s="11"/>
      <c r="I93" s="23"/>
      <c r="J93" s="11"/>
      <c r="K93" s="11"/>
      <c r="L93" s="27"/>
      <c r="M93" s="27"/>
      <c r="N93" s="23"/>
      <c r="O93" s="8"/>
      <c r="P93" s="8"/>
      <c r="Q93" s="8"/>
      <c r="R93" s="8"/>
      <c r="S93" s="8"/>
      <c r="T93" s="8"/>
      <c r="U93" s="8"/>
      <c r="V93" s="8"/>
      <c r="W93" s="8"/>
      <c r="X93" s="8"/>
      <c r="Y93" s="8"/>
    </row>
    <row r="94" spans="1:25" customFormat="1">
      <c r="A94" s="15" t="s">
        <v>35</v>
      </c>
      <c r="B94" s="16"/>
      <c r="C94" s="16"/>
      <c r="D94" s="22"/>
      <c r="E94" s="100"/>
      <c r="F94" s="22"/>
      <c r="G94" s="16"/>
      <c r="H94" s="11"/>
      <c r="I94" s="23"/>
      <c r="J94" s="11"/>
      <c r="K94" s="11"/>
      <c r="L94" s="27"/>
      <c r="M94" s="27"/>
      <c r="N94" s="23" t="s">
        <v>36</v>
      </c>
      <c r="O94" s="8"/>
      <c r="P94" s="8"/>
      <c r="Q94" s="8"/>
      <c r="R94" s="8"/>
      <c r="S94" s="8"/>
      <c r="T94" s="8"/>
      <c r="U94" s="8"/>
      <c r="V94" s="8"/>
      <c r="W94" s="8"/>
      <c r="X94" s="8"/>
      <c r="Y94" s="8"/>
    </row>
    <row r="95" spans="1:25" customFormat="1">
      <c r="A95" s="15"/>
      <c r="B95" s="16"/>
      <c r="C95" s="16"/>
      <c r="D95" s="22"/>
      <c r="E95" s="100"/>
      <c r="F95" s="22"/>
      <c r="G95" s="16"/>
      <c r="H95" s="11"/>
      <c r="I95" s="23"/>
      <c r="J95" s="11"/>
      <c r="K95" s="11"/>
      <c r="L95" s="27"/>
      <c r="M95" s="27"/>
      <c r="N95" s="23"/>
      <c r="O95" s="8"/>
      <c r="P95" s="8"/>
      <c r="Q95" s="8"/>
      <c r="R95" s="8"/>
      <c r="S95" s="8"/>
      <c r="T95" s="8"/>
      <c r="U95" s="8"/>
      <c r="V95" s="8"/>
      <c r="W95" s="8"/>
      <c r="X95" s="8"/>
      <c r="Y95" s="8"/>
    </row>
    <row r="96" spans="1:25" customFormat="1">
      <c r="A96" s="15" t="s">
        <v>38</v>
      </c>
      <c r="B96" s="16"/>
      <c r="C96" s="16"/>
      <c r="D96" s="22"/>
      <c r="E96" s="100"/>
      <c r="F96" s="22"/>
      <c r="G96" s="16"/>
      <c r="H96" s="11"/>
      <c r="I96" s="23"/>
      <c r="J96" s="11"/>
      <c r="K96" s="11"/>
      <c r="L96" s="27"/>
      <c r="M96" s="27"/>
      <c r="N96" s="23" t="s">
        <v>39</v>
      </c>
      <c r="O96" s="8"/>
      <c r="P96" s="8"/>
      <c r="Q96" s="8"/>
      <c r="R96" s="8"/>
      <c r="S96" s="8"/>
      <c r="T96" s="8"/>
      <c r="U96" s="8"/>
      <c r="V96" s="8"/>
      <c r="W96" s="8"/>
      <c r="X96" s="8"/>
      <c r="Y96" s="8"/>
    </row>
    <row r="97" spans="1:25" customFormat="1">
      <c r="A97" s="15"/>
      <c r="B97" s="16"/>
      <c r="C97" s="16"/>
      <c r="D97" s="22"/>
      <c r="E97" s="100"/>
      <c r="F97" s="22"/>
      <c r="G97" s="16"/>
      <c r="H97" s="11"/>
      <c r="I97" s="23"/>
      <c r="J97" s="11"/>
      <c r="K97" s="11"/>
      <c r="L97" s="27"/>
      <c r="M97" s="27"/>
      <c r="N97" s="23"/>
      <c r="O97" s="8"/>
      <c r="P97" s="8"/>
      <c r="Q97" s="8"/>
      <c r="R97" s="8"/>
      <c r="S97" s="8"/>
      <c r="T97" s="8"/>
      <c r="U97" s="8"/>
      <c r="V97" s="8"/>
      <c r="W97" s="8"/>
      <c r="X97" s="8"/>
      <c r="Y97" s="8"/>
    </row>
    <row r="98" spans="1:25" customFormat="1">
      <c r="A98" s="15" t="s">
        <v>100</v>
      </c>
      <c r="B98" s="16"/>
      <c r="C98" s="16"/>
      <c r="D98" s="22"/>
      <c r="F98" s="22"/>
      <c r="G98" s="16"/>
      <c r="I98" s="22"/>
      <c r="N98" s="109" t="s">
        <v>97</v>
      </c>
    </row>
    <row r="99" spans="1:25" customFormat="1">
      <c r="A99" s="15"/>
      <c r="B99" s="16"/>
      <c r="C99" s="16"/>
      <c r="D99" s="22"/>
      <c r="F99" s="22"/>
      <c r="G99" s="16"/>
      <c r="I99" s="22"/>
      <c r="N99" s="22"/>
    </row>
    <row r="100" spans="1:25" customFormat="1">
      <c r="A100" s="15" t="s">
        <v>99</v>
      </c>
      <c r="B100" s="16"/>
      <c r="C100" s="16"/>
      <c r="D100" s="22"/>
      <c r="F100" s="22"/>
      <c r="G100" s="16"/>
      <c r="I100" s="22"/>
      <c r="N100" s="109" t="s">
        <v>101</v>
      </c>
    </row>
    <row r="101" spans="1:25">
      <c r="E101" s="8"/>
      <c r="H101" s="8"/>
      <c r="K101" s="8"/>
      <c r="L101" s="8"/>
      <c r="M101" s="8"/>
      <c r="N101" s="8"/>
    </row>
    <row r="102" spans="1:25" ht="15.75">
      <c r="A102" s="15" t="s">
        <v>96</v>
      </c>
      <c r="B102" s="21"/>
      <c r="C102" s="21"/>
      <c r="D102" s="21"/>
      <c r="E102" s="13"/>
      <c r="F102" s="16"/>
      <c r="G102" s="16"/>
      <c r="H102" s="22"/>
      <c r="I102" s="16"/>
      <c r="J102" s="16"/>
      <c r="K102" s="22"/>
      <c r="L102" s="16"/>
      <c r="M102" s="23"/>
      <c r="N102" s="23" t="s">
        <v>54</v>
      </c>
      <c r="O102"/>
    </row>
    <row r="103" spans="1:25" ht="15.75">
      <c r="A103" s="15"/>
      <c r="B103" s="16"/>
      <c r="C103" s="16"/>
      <c r="D103" s="23"/>
      <c r="E103" s="16"/>
      <c r="F103" s="16"/>
      <c r="G103" s="16"/>
      <c r="H103" s="22"/>
      <c r="I103" s="16"/>
      <c r="J103" s="16"/>
      <c r="K103" s="22"/>
      <c r="L103" s="16"/>
      <c r="M103" s="20"/>
      <c r="N103" s="23"/>
      <c r="O103"/>
    </row>
    <row r="104" spans="1:25" ht="15.75">
      <c r="A104" s="15" t="s">
        <v>40</v>
      </c>
      <c r="B104" s="16"/>
      <c r="C104" s="16"/>
      <c r="D104" s="23"/>
      <c r="E104" s="16"/>
      <c r="F104" s="16"/>
      <c r="G104" s="16"/>
      <c r="H104" s="22"/>
      <c r="I104" s="16"/>
      <c r="J104" s="16"/>
      <c r="K104" s="22"/>
      <c r="L104" s="16"/>
      <c r="M104" s="20"/>
      <c r="N104" s="23" t="s">
        <v>41</v>
      </c>
      <c r="O104"/>
    </row>
    <row r="105" spans="1:25" ht="15.75">
      <c r="A105" s="15"/>
      <c r="B105" s="16"/>
      <c r="C105" s="16"/>
      <c r="D105" s="23"/>
      <c r="E105" s="16"/>
      <c r="F105" s="16"/>
      <c r="G105" s="16"/>
      <c r="H105" s="22"/>
      <c r="I105" s="16"/>
      <c r="J105" s="16"/>
      <c r="K105" s="22"/>
      <c r="L105" s="16"/>
      <c r="M105" s="20"/>
      <c r="N105" s="23"/>
      <c r="O105"/>
    </row>
    <row r="106" spans="1:25" ht="15.75">
      <c r="A106" s="15" t="s">
        <v>43</v>
      </c>
      <c r="B106" s="16"/>
      <c r="C106" s="16"/>
      <c r="D106" s="23"/>
      <c r="E106" s="16"/>
      <c r="F106" s="16"/>
      <c r="G106" s="16"/>
      <c r="H106" s="22"/>
      <c r="I106" s="16"/>
      <c r="J106" s="16"/>
      <c r="K106" s="22"/>
      <c r="L106" s="16"/>
      <c r="M106" s="20"/>
      <c r="N106" s="23" t="s">
        <v>42</v>
      </c>
      <c r="O106"/>
    </row>
    <row r="107" spans="1:25" ht="15.75">
      <c r="A107" s="15"/>
      <c r="B107" s="16"/>
      <c r="C107" s="16"/>
      <c r="D107" s="23"/>
      <c r="E107" s="16"/>
      <c r="F107" s="16"/>
      <c r="G107" s="16"/>
      <c r="H107" s="22"/>
      <c r="I107" s="16"/>
      <c r="J107" s="16"/>
      <c r="K107" s="22"/>
      <c r="L107" s="16"/>
      <c r="M107" s="20"/>
      <c r="N107" s="23"/>
      <c r="O107"/>
    </row>
    <row r="108" spans="1:25" ht="15.75">
      <c r="A108" s="15" t="s">
        <v>44</v>
      </c>
      <c r="B108" s="16"/>
      <c r="C108" s="16"/>
      <c r="D108" s="23"/>
      <c r="E108" s="16"/>
      <c r="F108" s="16"/>
      <c r="G108" s="16"/>
      <c r="H108" s="22"/>
      <c r="I108" s="16"/>
      <c r="J108" s="16"/>
      <c r="K108" s="22"/>
      <c r="L108" s="16"/>
      <c r="M108" s="20"/>
      <c r="N108" s="23" t="s">
        <v>45</v>
      </c>
      <c r="O108"/>
    </row>
    <row r="109" spans="1:25" ht="15.75">
      <c r="A109" s="15"/>
      <c r="B109" s="16"/>
      <c r="C109" s="16"/>
      <c r="D109" s="23"/>
      <c r="E109" s="16"/>
      <c r="F109" s="16"/>
      <c r="G109" s="16"/>
      <c r="H109" s="22"/>
      <c r="I109" s="16"/>
      <c r="J109" s="16"/>
      <c r="K109" s="22"/>
      <c r="L109" s="16"/>
      <c r="M109" s="20"/>
      <c r="N109" s="23"/>
      <c r="O109"/>
    </row>
    <row r="110" spans="1:25" ht="15.75">
      <c r="A110" s="15" t="s">
        <v>55</v>
      </c>
      <c r="B110" s="16"/>
      <c r="C110" s="16"/>
      <c r="D110" s="23"/>
      <c r="E110" s="16"/>
      <c r="F110" s="16"/>
      <c r="G110" s="16"/>
      <c r="H110" s="22"/>
      <c r="I110" s="16"/>
      <c r="J110" s="16"/>
      <c r="K110" s="22"/>
      <c r="L110" s="16"/>
      <c r="M110" s="20"/>
      <c r="N110" s="23" t="s">
        <v>46</v>
      </c>
      <c r="O110"/>
    </row>
    <row r="111" spans="1:25" ht="15.75">
      <c r="A111" s="15"/>
      <c r="B111" s="16"/>
      <c r="C111" s="16"/>
      <c r="D111" s="23"/>
      <c r="E111" s="16"/>
      <c r="F111" s="16"/>
      <c r="G111" s="16"/>
      <c r="H111" s="22"/>
      <c r="I111" s="16"/>
      <c r="J111" s="16"/>
      <c r="K111" s="22"/>
      <c r="L111" s="16"/>
      <c r="M111" s="20"/>
      <c r="N111" s="23"/>
      <c r="O111"/>
    </row>
    <row r="112" spans="1:25">
      <c r="A112" s="15" t="s">
        <v>47</v>
      </c>
      <c r="B112" s="16"/>
      <c r="C112" s="16"/>
      <c r="D112" s="23"/>
      <c r="E112" s="16"/>
      <c r="F112" s="16"/>
      <c r="G112" s="16"/>
      <c r="H112" s="22"/>
      <c r="I112" s="16"/>
      <c r="J112" s="16"/>
      <c r="K112" s="22"/>
      <c r="L112" s="16"/>
      <c r="M112" s="22"/>
      <c r="N112" s="23" t="s">
        <v>48</v>
      </c>
      <c r="O112"/>
    </row>
    <row r="113" spans="1:15" ht="15.75">
      <c r="A113" s="16"/>
      <c r="B113" s="16"/>
      <c r="C113" s="16"/>
      <c r="D113" s="23"/>
      <c r="E113" s="16"/>
      <c r="F113" s="23"/>
      <c r="G113" s="23"/>
      <c r="H113" s="16"/>
      <c r="I113" s="16"/>
      <c r="J113" s="16"/>
      <c r="K113" s="20"/>
      <c r="L113" s="20"/>
      <c r="M113" s="20"/>
      <c r="N113" s="16"/>
      <c r="O113"/>
    </row>
    <row r="114" spans="1:15" ht="15.75">
      <c r="A114" s="23" t="s">
        <v>94</v>
      </c>
      <c r="B114" s="16"/>
      <c r="C114" s="16"/>
      <c r="D114" s="23"/>
      <c r="E114" s="11"/>
      <c r="F114" s="23"/>
      <c r="G114" s="23"/>
      <c r="H114" s="16"/>
      <c r="I114" s="16"/>
      <c r="J114" s="16"/>
      <c r="K114" s="20"/>
      <c r="L114" s="20"/>
      <c r="M114" s="20"/>
      <c r="N114" s="23" t="s">
        <v>95</v>
      </c>
      <c r="O114"/>
    </row>
    <row r="115" spans="1:15" ht="15.75">
      <c r="A115" s="16"/>
      <c r="B115" s="16"/>
      <c r="C115" s="16"/>
      <c r="D115" s="23"/>
      <c r="E115" s="11"/>
      <c r="F115" s="23"/>
      <c r="G115" s="23"/>
      <c r="H115" s="16"/>
      <c r="I115" s="16"/>
      <c r="J115" s="16"/>
      <c r="K115" s="20"/>
      <c r="L115" s="20"/>
      <c r="M115" s="20"/>
      <c r="N115" s="16"/>
      <c r="O115"/>
    </row>
    <row r="116" spans="1:15" ht="15.75">
      <c r="A116" s="16"/>
      <c r="B116" s="16"/>
      <c r="C116" s="16"/>
      <c r="D116" s="23"/>
      <c r="E116" s="11"/>
      <c r="F116" s="23"/>
      <c r="G116" s="23"/>
      <c r="H116" s="16"/>
      <c r="I116" s="16"/>
      <c r="J116" s="16"/>
      <c r="K116" s="20"/>
      <c r="L116" s="20"/>
      <c r="M116" s="20"/>
      <c r="N116" s="16"/>
      <c r="O116"/>
    </row>
    <row r="117" spans="1:15">
      <c r="B117" s="27"/>
      <c r="C117" s="27"/>
      <c r="D117" s="102"/>
      <c r="E117" s="8"/>
      <c r="F117" s="8"/>
      <c r="G117" s="8"/>
      <c r="H117" s="8"/>
      <c r="I117" s="8"/>
      <c r="J117" s="8"/>
      <c r="K117" s="8"/>
      <c r="L117" s="8"/>
      <c r="M117" s="8"/>
      <c r="N117" s="8"/>
    </row>
  </sheetData>
  <mergeCells count="17">
    <mergeCell ref="J64:K64"/>
    <mergeCell ref="J59:K59"/>
    <mergeCell ref="J60:K60"/>
    <mergeCell ref="J61:K61"/>
    <mergeCell ref="J62:K62"/>
    <mergeCell ref="J63:K63"/>
    <mergeCell ref="A3:N3"/>
    <mergeCell ref="A14:N14"/>
    <mergeCell ref="A56:N56"/>
    <mergeCell ref="J57:K57"/>
    <mergeCell ref="J58:K58"/>
    <mergeCell ref="J68:K68"/>
    <mergeCell ref="J69:K69"/>
    <mergeCell ref="J70:K70"/>
    <mergeCell ref="J65:K65"/>
    <mergeCell ref="J66:K66"/>
    <mergeCell ref="J67:K67"/>
  </mergeCells>
  <pageMargins left="0.7" right="0.7" top="0.75" bottom="0.75" header="0.3" footer="0.3"/>
  <pageSetup paperSize="9" orientation="portrait" verticalDpi="0" r:id="rId1"/>
  <customProperties>
    <customPr name="EpmWorksheetKeyString_GUI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A6F86B-CE80-4E67-8D6E-45613232378C}">
  <dimension ref="A1:CI8"/>
  <sheetViews>
    <sheetView showGridLines="0" tabSelected="1" zoomScale="55" zoomScaleNormal="55" workbookViewId="0">
      <pane xSplit="5" ySplit="5" topLeftCell="F6" activePane="bottomRight" state="frozenSplit"/>
      <selection activeCell="I9" sqref="I9"/>
      <selection pane="topRight" activeCell="I9" sqref="I9"/>
      <selection pane="bottomLeft" activeCell="I9" sqref="I9"/>
      <selection pane="bottomRight" activeCell="G6" sqref="G6"/>
    </sheetView>
  </sheetViews>
  <sheetFormatPr defaultRowHeight="15"/>
  <cols>
    <col min="1" max="1" width="9.140625" customWidth="1"/>
    <col min="2" max="2" width="20.7109375" customWidth="1"/>
    <col min="3" max="3" width="17.5703125" customWidth="1"/>
    <col min="4" max="4" width="41.7109375" customWidth="1"/>
    <col min="5" max="5" width="45.85546875" customWidth="1"/>
    <col min="6" max="6" width="16" hidden="1" customWidth="1"/>
    <col min="7" max="7" width="14.5703125" customWidth="1"/>
    <col min="8" max="10" width="36.28515625" hidden="1" customWidth="1"/>
    <col min="11" max="11" width="17.28515625" customWidth="1"/>
    <col min="12" max="12" width="14.42578125" customWidth="1"/>
    <col min="13" max="13" width="18.42578125" customWidth="1"/>
    <col min="14" max="14" width="21.42578125" customWidth="1"/>
  </cols>
  <sheetData>
    <row r="1" spans="1:14" s="130" customFormat="1" ht="21" hidden="1">
      <c r="A1" s="124"/>
      <c r="B1" s="125" t="s">
        <v>173</v>
      </c>
      <c r="C1" s="126"/>
      <c r="D1" s="127"/>
      <c r="E1" s="127"/>
      <c r="F1" s="128"/>
      <c r="G1" s="128"/>
      <c r="H1" s="129"/>
      <c r="I1" s="129"/>
      <c r="J1" s="129"/>
    </row>
    <row r="2" spans="1:14" s="130" customFormat="1" ht="18.75" hidden="1">
      <c r="A2" s="131"/>
      <c r="B2" s="132"/>
      <c r="C2" s="133"/>
      <c r="D2" s="134"/>
      <c r="E2" s="134"/>
      <c r="F2" s="135"/>
      <c r="G2" s="136"/>
      <c r="H2" s="135"/>
      <c r="I2" s="135"/>
      <c r="J2" s="135"/>
    </row>
    <row r="3" spans="1:14" s="138" customFormat="1" ht="18.75" hidden="1">
      <c r="A3" s="137"/>
      <c r="C3" s="139"/>
      <c r="D3" s="140"/>
      <c r="E3" s="140"/>
      <c r="F3" s="141"/>
      <c r="G3" s="141"/>
      <c r="H3" s="141"/>
      <c r="I3" s="141"/>
      <c r="J3" s="141"/>
    </row>
    <row r="4" spans="1:14" s="145" customFormat="1" ht="42" customHeight="1">
      <c r="A4" s="142" t="s">
        <v>155</v>
      </c>
      <c r="B4" s="143" t="s">
        <v>178</v>
      </c>
      <c r="C4" s="143" t="s">
        <v>179</v>
      </c>
      <c r="D4" s="142" t="s">
        <v>180</v>
      </c>
      <c r="E4" s="142" t="s">
        <v>181</v>
      </c>
      <c r="F4" s="144" t="s">
        <v>20</v>
      </c>
      <c r="G4" s="144" t="s">
        <v>157</v>
      </c>
      <c r="H4" s="161" t="s">
        <v>159</v>
      </c>
      <c r="I4" s="161" t="s">
        <v>158</v>
      </c>
      <c r="J4" s="161" t="s">
        <v>172</v>
      </c>
      <c r="N4" s="174"/>
    </row>
    <row r="5" spans="1:14" s="145" customFormat="1" ht="18">
      <c r="A5" s="142">
        <v>1</v>
      </c>
      <c r="B5" s="143">
        <f>A5+1</f>
        <v>2</v>
      </c>
      <c r="C5" s="142">
        <v>2</v>
      </c>
      <c r="D5" s="142">
        <v>3</v>
      </c>
      <c r="E5" s="143">
        <f t="shared" ref="E5:H5" si="0">D5+1</f>
        <v>4</v>
      </c>
      <c r="F5" s="142">
        <v>4</v>
      </c>
      <c r="G5" s="143">
        <f t="shared" ref="G5:H5" si="1">F5+1</f>
        <v>5</v>
      </c>
      <c r="H5" s="142" t="e">
        <f>#REF!+1</f>
        <v>#REF!</v>
      </c>
      <c r="I5" s="142" t="e">
        <f>#REF!+1</f>
        <v>#REF!</v>
      </c>
      <c r="J5" s="142" t="e">
        <f>H5+1</f>
        <v>#REF!</v>
      </c>
    </row>
    <row r="6" spans="1:14" s="149" customFormat="1" ht="18.75">
      <c r="A6" s="146">
        <v>1</v>
      </c>
      <c r="B6" s="172" t="s">
        <v>175</v>
      </c>
      <c r="C6" s="146" t="s">
        <v>174</v>
      </c>
      <c r="D6" s="146" t="s">
        <v>176</v>
      </c>
      <c r="E6" s="146" t="s">
        <v>177</v>
      </c>
      <c r="F6" s="147"/>
      <c r="G6" s="147">
        <v>8</v>
      </c>
      <c r="H6" s="148"/>
      <c r="I6" s="148"/>
      <c r="J6" s="148"/>
      <c r="K6" s="173"/>
      <c r="L6" s="173"/>
      <c r="M6" s="173"/>
      <c r="N6" s="173"/>
    </row>
    <row r="7" spans="1:14" s="156" customFormat="1" ht="18.75">
      <c r="A7" s="150"/>
      <c r="B7" s="151"/>
      <c r="C7" s="152"/>
      <c r="D7" s="153"/>
      <c r="E7" s="153"/>
      <c r="F7" s="154"/>
      <c r="G7" s="154"/>
      <c r="H7" s="155"/>
      <c r="I7" s="155"/>
      <c r="J7" s="155"/>
    </row>
    <row r="8" spans="1:14" s="171" customFormat="1" ht="18.75">
      <c r="A8" s="169"/>
      <c r="B8" s="170"/>
      <c r="C8" s="157" t="s">
        <v>154</v>
      </c>
      <c r="D8" s="158"/>
      <c r="E8" s="158"/>
      <c r="F8" s="159">
        <f>SUM(F6:F6)</f>
        <v>0</v>
      </c>
      <c r="G8" s="159">
        <f>SUM(G6:G6)</f>
        <v>8</v>
      </c>
      <c r="H8" s="160"/>
      <c r="I8" s="160"/>
      <c r="J8" s="160"/>
    </row>
  </sheetData>
  <autoFilter ref="A5:R8" xr:uid="{C3A6F86B-CE80-4E67-8D6E-45613232378C}"/>
  <conditionalFormatting sqref="F6:J6">
    <cfRule type="cellIs" dxfId="5" priority="25" operator="equal">
      <formula>0</formula>
    </cfRule>
  </conditionalFormatting>
  <conditionalFormatting sqref="F6:G6">
    <cfRule type="cellIs" dxfId="4" priority="1" operator="greaterThan">
      <formula>0</formula>
    </cfRule>
  </conditionalFormatting>
  <dataValidations disablePrompts="1" count="1">
    <dataValidation type="list" allowBlank="1" showInputMessage="1" showErrorMessage="1" sqref="H6" xr:uid="{A9863C27-3C26-4008-B2AB-636ADEDFB205}">
      <formula1>"ДА,НЕТ"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8AC696-DE45-4939-B358-856F7361AC21}">
  <dimension ref="A2:V28"/>
  <sheetViews>
    <sheetView showGridLines="0" workbookViewId="0">
      <pane xSplit="7" ySplit="3" topLeftCell="H4" activePane="bottomRight" state="frozenSplit"/>
      <selection pane="topRight" activeCell="H1" sqref="H1"/>
      <selection pane="bottomLeft" activeCell="A4" sqref="A4"/>
      <selection pane="bottomRight" activeCell="E12" sqref="E12"/>
    </sheetView>
  </sheetViews>
  <sheetFormatPr defaultRowHeight="15"/>
  <cols>
    <col min="1" max="1" width="27.140625" bestFit="1" customWidth="1"/>
    <col min="2" max="2" width="17.28515625" customWidth="1"/>
    <col min="3" max="3" width="16.7109375" customWidth="1"/>
    <col min="4" max="4" width="13.140625" customWidth="1"/>
    <col min="5" max="5" width="21.85546875" customWidth="1"/>
    <col min="8" max="8" width="8.7109375" bestFit="1" customWidth="1"/>
    <col min="9" max="9" width="10.28515625" bestFit="1" customWidth="1"/>
    <col min="10" max="10" width="10.140625" bestFit="1" customWidth="1"/>
    <col min="11" max="11" width="8.85546875" bestFit="1" customWidth="1"/>
    <col min="12" max="12" width="9.28515625" bestFit="1" customWidth="1"/>
    <col min="13" max="14" width="10.42578125" bestFit="1" customWidth="1"/>
    <col min="15" max="15" width="8.28515625" bestFit="1" customWidth="1"/>
    <col min="16" max="16" width="9.5703125" bestFit="1" customWidth="1"/>
    <col min="17" max="17" width="8.5703125" bestFit="1" customWidth="1"/>
    <col min="18" max="18" width="10" bestFit="1" customWidth="1"/>
    <col min="19" max="19" width="9" bestFit="1" customWidth="1"/>
    <col min="20" max="22" width="27.140625" bestFit="1" customWidth="1"/>
  </cols>
  <sheetData>
    <row r="2" spans="1:22" s="164" customFormat="1">
      <c r="A2" s="188" t="s">
        <v>161</v>
      </c>
      <c r="B2" s="188" t="s">
        <v>153</v>
      </c>
      <c r="C2" s="188" t="s">
        <v>162</v>
      </c>
      <c r="D2" s="190" t="s">
        <v>163</v>
      </c>
      <c r="E2" s="190" t="s">
        <v>156</v>
      </c>
      <c r="F2" s="190" t="s">
        <v>164</v>
      </c>
      <c r="G2" s="190" t="s">
        <v>165</v>
      </c>
      <c r="H2" s="187" t="s">
        <v>160</v>
      </c>
      <c r="I2" s="187"/>
      <c r="J2" s="187"/>
      <c r="K2" s="187"/>
      <c r="L2" s="187"/>
      <c r="M2" s="187"/>
      <c r="N2" s="187"/>
      <c r="O2" s="187"/>
      <c r="P2" s="187"/>
      <c r="Q2" s="187"/>
      <c r="R2" s="187"/>
      <c r="S2" s="187"/>
      <c r="T2" s="185" t="s">
        <v>159</v>
      </c>
      <c r="U2" s="185" t="s">
        <v>158</v>
      </c>
      <c r="V2" s="185" t="s">
        <v>172</v>
      </c>
    </row>
    <row r="3" spans="1:22" s="164" customFormat="1">
      <c r="A3" s="189"/>
      <c r="B3" s="189"/>
      <c r="C3" s="189"/>
      <c r="D3" s="191"/>
      <c r="E3" s="191"/>
      <c r="F3" s="191"/>
      <c r="G3" s="191"/>
      <c r="H3" s="168">
        <v>46023</v>
      </c>
      <c r="I3" s="168">
        <v>46054</v>
      </c>
      <c r="J3" s="168">
        <v>46082</v>
      </c>
      <c r="K3" s="168">
        <v>46113</v>
      </c>
      <c r="L3" s="168">
        <v>46143</v>
      </c>
      <c r="M3" s="168">
        <v>46174</v>
      </c>
      <c r="N3" s="168">
        <v>46204</v>
      </c>
      <c r="O3" s="168">
        <v>46235</v>
      </c>
      <c r="P3" s="168">
        <v>46266</v>
      </c>
      <c r="Q3" s="168">
        <v>46296</v>
      </c>
      <c r="R3" s="168">
        <v>46327</v>
      </c>
      <c r="S3" s="168">
        <v>46357</v>
      </c>
      <c r="T3" s="186"/>
      <c r="U3" s="186"/>
      <c r="V3" s="186"/>
    </row>
    <row r="4" spans="1:22" s="165" customFormat="1">
      <c r="A4" s="163" t="s">
        <v>170</v>
      </c>
      <c r="B4" s="163"/>
      <c r="C4" s="163"/>
      <c r="D4" s="163"/>
      <c r="E4" s="162" t="str">
        <f t="shared" ref="E4:E19" si="0">CONCATENATE(B4," ",C4," ",D4)</f>
        <v xml:space="preserve">  </v>
      </c>
      <c r="F4" s="163" t="s">
        <v>166</v>
      </c>
      <c r="G4" s="167">
        <f t="shared" ref="G4:G14" si="1">SUM(H4:S4)</f>
        <v>0</v>
      </c>
      <c r="H4" s="163"/>
      <c r="I4" s="163"/>
      <c r="J4" s="163"/>
      <c r="K4" s="163"/>
      <c r="L4" s="163"/>
      <c r="M4" s="163"/>
      <c r="N4" s="163"/>
      <c r="O4" s="163"/>
      <c r="P4" s="163"/>
      <c r="Q4" s="163"/>
      <c r="R4" s="163"/>
      <c r="S4" s="163"/>
      <c r="T4" s="163"/>
      <c r="U4" s="163"/>
      <c r="V4" s="163"/>
    </row>
    <row r="5" spans="1:22" s="165" customFormat="1">
      <c r="A5" s="163"/>
      <c r="B5" s="163"/>
      <c r="C5" s="163"/>
      <c r="D5" s="163"/>
      <c r="E5" s="162"/>
      <c r="F5" s="163"/>
      <c r="G5" s="167"/>
      <c r="H5" s="163"/>
      <c r="I5" s="163"/>
      <c r="J5" s="163"/>
      <c r="K5" s="163"/>
      <c r="L5" s="163"/>
      <c r="M5" s="163"/>
      <c r="N5" s="163"/>
      <c r="O5" s="163"/>
      <c r="P5" s="163"/>
      <c r="Q5" s="163"/>
      <c r="R5" s="163"/>
      <c r="S5" s="163"/>
      <c r="T5" s="163"/>
      <c r="U5" s="163"/>
      <c r="V5" s="163"/>
    </row>
    <row r="6" spans="1:22" s="165" customFormat="1" ht="17.25" customHeight="1">
      <c r="A6" s="163" t="s">
        <v>171</v>
      </c>
      <c r="B6" s="163"/>
      <c r="C6" s="163"/>
      <c r="D6" s="163"/>
      <c r="E6" s="162" t="str">
        <f t="shared" si="0"/>
        <v xml:space="preserve">  </v>
      </c>
      <c r="F6" s="163" t="s">
        <v>166</v>
      </c>
      <c r="G6" s="167">
        <f t="shared" si="1"/>
        <v>0</v>
      </c>
      <c r="H6" s="163"/>
      <c r="I6" s="163"/>
      <c r="J6" s="163"/>
      <c r="K6" s="163"/>
      <c r="L6" s="163"/>
      <c r="M6" s="163"/>
      <c r="N6" s="163"/>
      <c r="O6" s="163"/>
      <c r="P6" s="163"/>
      <c r="Q6" s="163"/>
      <c r="R6" s="163"/>
      <c r="S6" s="163"/>
      <c r="T6" s="163"/>
      <c r="U6" s="163"/>
      <c r="V6" s="163"/>
    </row>
    <row r="7" spans="1:22" s="165" customFormat="1" ht="17.25" customHeight="1">
      <c r="A7" s="163"/>
      <c r="B7" s="163"/>
      <c r="C7" s="163"/>
      <c r="D7" s="163"/>
      <c r="E7" s="162"/>
      <c r="F7" s="163"/>
      <c r="G7" s="167"/>
      <c r="H7" s="163"/>
      <c r="I7" s="163"/>
      <c r="J7" s="163"/>
      <c r="K7" s="163"/>
      <c r="L7" s="163"/>
      <c r="M7" s="163"/>
      <c r="N7" s="163"/>
      <c r="O7" s="163"/>
      <c r="P7" s="163"/>
      <c r="Q7" s="163"/>
      <c r="R7" s="163"/>
      <c r="S7" s="163"/>
      <c r="T7" s="163"/>
      <c r="U7" s="163"/>
      <c r="V7" s="163"/>
    </row>
    <row r="8" spans="1:22" s="165" customFormat="1">
      <c r="A8" s="163" t="s">
        <v>98</v>
      </c>
      <c r="B8" s="163"/>
      <c r="C8" s="163"/>
      <c r="D8" s="163"/>
      <c r="E8" s="162" t="str">
        <f t="shared" si="0"/>
        <v xml:space="preserve">  </v>
      </c>
      <c r="F8" s="163" t="s">
        <v>166</v>
      </c>
      <c r="G8" s="167">
        <f t="shared" si="1"/>
        <v>0</v>
      </c>
      <c r="H8" s="163"/>
      <c r="I8" s="163"/>
      <c r="J8" s="163"/>
      <c r="K8" s="163"/>
      <c r="L8" s="163"/>
      <c r="M8" s="163"/>
      <c r="N8" s="163"/>
      <c r="O8" s="163"/>
      <c r="P8" s="163"/>
      <c r="Q8" s="163"/>
      <c r="R8" s="163"/>
      <c r="S8" s="163"/>
      <c r="T8" s="163"/>
      <c r="U8" s="163"/>
      <c r="V8" s="163"/>
    </row>
    <row r="9" spans="1:22" s="165" customFormat="1">
      <c r="A9" s="163"/>
      <c r="B9" s="163"/>
      <c r="C9" s="163"/>
      <c r="D9" s="163"/>
      <c r="E9" s="162"/>
      <c r="F9" s="163"/>
      <c r="G9" s="167"/>
      <c r="H9" s="163"/>
      <c r="I9" s="163"/>
      <c r="J9" s="163"/>
      <c r="K9" s="163"/>
      <c r="L9" s="163"/>
      <c r="M9" s="163"/>
      <c r="N9" s="163"/>
      <c r="O9" s="163"/>
      <c r="P9" s="163"/>
      <c r="Q9" s="163"/>
      <c r="R9" s="163"/>
      <c r="S9" s="163"/>
      <c r="T9" s="163"/>
      <c r="U9" s="163"/>
      <c r="V9" s="163"/>
    </row>
    <row r="10" spans="1:22" s="165" customFormat="1">
      <c r="A10" s="163" t="s">
        <v>167</v>
      </c>
      <c r="B10" s="163"/>
      <c r="C10" s="163"/>
      <c r="D10" s="163"/>
      <c r="E10" s="162" t="str">
        <f t="shared" si="0"/>
        <v xml:space="preserve">  </v>
      </c>
      <c r="F10" s="163" t="s">
        <v>166</v>
      </c>
      <c r="G10" s="167">
        <f t="shared" si="1"/>
        <v>0</v>
      </c>
      <c r="H10" s="163"/>
      <c r="I10" s="163"/>
      <c r="J10" s="163"/>
      <c r="K10" s="163"/>
      <c r="L10" s="163"/>
      <c r="M10" s="163"/>
      <c r="N10" s="163"/>
      <c r="O10" s="163"/>
      <c r="P10" s="163"/>
      <c r="Q10" s="163"/>
      <c r="R10" s="163"/>
      <c r="S10" s="163"/>
      <c r="T10" s="163"/>
      <c r="U10" s="163"/>
      <c r="V10" s="163"/>
    </row>
    <row r="11" spans="1:22" s="165" customFormat="1">
      <c r="A11" s="163"/>
      <c r="B11" s="163"/>
      <c r="C11" s="163"/>
      <c r="D11" s="163"/>
      <c r="E11" s="162"/>
      <c r="F11" s="163"/>
      <c r="G11" s="167"/>
      <c r="H11" s="163"/>
      <c r="I11" s="163"/>
      <c r="J11" s="163"/>
      <c r="K11" s="163"/>
      <c r="L11" s="163"/>
      <c r="M11" s="163"/>
      <c r="N11" s="163"/>
      <c r="O11" s="163"/>
      <c r="P11" s="163"/>
      <c r="Q11" s="163"/>
      <c r="R11" s="163"/>
      <c r="S11" s="163"/>
      <c r="T11" s="163"/>
      <c r="U11" s="163"/>
      <c r="V11" s="163"/>
    </row>
    <row r="12" spans="1:22" s="165" customFormat="1">
      <c r="A12" s="163" t="s">
        <v>168</v>
      </c>
      <c r="B12" s="163"/>
      <c r="C12" s="163"/>
      <c r="D12" s="163"/>
      <c r="E12" s="162" t="str">
        <f t="shared" si="0"/>
        <v xml:space="preserve">  </v>
      </c>
      <c r="F12" s="163" t="s">
        <v>166</v>
      </c>
      <c r="G12" s="167">
        <f t="shared" si="1"/>
        <v>0</v>
      </c>
      <c r="H12" s="163"/>
      <c r="I12" s="163"/>
      <c r="J12" s="163"/>
      <c r="K12" s="163"/>
      <c r="L12" s="163"/>
      <c r="M12" s="163"/>
      <c r="N12" s="163"/>
      <c r="O12" s="163"/>
      <c r="P12" s="163"/>
      <c r="Q12" s="163"/>
      <c r="R12" s="163"/>
      <c r="S12" s="163"/>
      <c r="T12" s="163"/>
      <c r="U12" s="163"/>
      <c r="V12" s="163"/>
    </row>
    <row r="13" spans="1:22" s="165" customFormat="1">
      <c r="A13" s="163"/>
      <c r="B13" s="163"/>
      <c r="C13" s="163"/>
      <c r="D13" s="163"/>
      <c r="E13" s="162"/>
      <c r="F13" s="163"/>
      <c r="G13" s="167"/>
      <c r="H13" s="163"/>
      <c r="I13" s="163"/>
      <c r="J13" s="163"/>
      <c r="K13" s="163"/>
      <c r="L13" s="163"/>
      <c r="M13" s="163"/>
      <c r="N13" s="163"/>
      <c r="O13" s="163"/>
      <c r="P13" s="163"/>
      <c r="Q13" s="163"/>
      <c r="R13" s="163"/>
      <c r="S13" s="163"/>
      <c r="T13" s="163"/>
      <c r="U13" s="163"/>
      <c r="V13" s="163"/>
    </row>
    <row r="14" spans="1:22" s="165" customFormat="1">
      <c r="A14" s="163" t="s">
        <v>169</v>
      </c>
      <c r="B14" s="163"/>
      <c r="C14" s="163"/>
      <c r="D14" s="163"/>
      <c r="E14" s="162" t="str">
        <f t="shared" si="0"/>
        <v xml:space="preserve">  </v>
      </c>
      <c r="F14" s="163" t="s">
        <v>166</v>
      </c>
      <c r="G14" s="167">
        <f t="shared" si="1"/>
        <v>0</v>
      </c>
      <c r="H14" s="163"/>
      <c r="I14" s="163"/>
      <c r="J14" s="163"/>
      <c r="K14" s="163"/>
      <c r="L14" s="163"/>
      <c r="M14" s="163"/>
      <c r="N14" s="163"/>
      <c r="O14" s="163"/>
      <c r="P14" s="163"/>
      <c r="Q14" s="163"/>
      <c r="R14" s="163"/>
      <c r="S14" s="163"/>
      <c r="T14" s="163"/>
      <c r="U14" s="163"/>
      <c r="V14" s="163"/>
    </row>
    <row r="15" spans="1:22" s="165" customFormat="1">
      <c r="A15" s="163"/>
      <c r="B15" s="163"/>
      <c r="C15" s="163"/>
      <c r="D15" s="163"/>
      <c r="E15" s="162" t="str">
        <f t="shared" si="0"/>
        <v xml:space="preserve">  </v>
      </c>
      <c r="F15" s="163" t="s">
        <v>166</v>
      </c>
      <c r="G15" s="167">
        <f t="shared" ref="G15:G28" si="2">SUM(H15:S15)</f>
        <v>0</v>
      </c>
      <c r="H15" s="163"/>
      <c r="I15" s="163"/>
      <c r="J15" s="163"/>
      <c r="K15" s="163"/>
      <c r="L15" s="163"/>
      <c r="M15" s="163"/>
      <c r="N15" s="163"/>
      <c r="O15" s="163"/>
      <c r="P15" s="163"/>
      <c r="Q15" s="163"/>
      <c r="R15" s="163"/>
      <c r="S15" s="163"/>
      <c r="T15" s="163"/>
      <c r="U15" s="163"/>
      <c r="V15" s="163"/>
    </row>
    <row r="16" spans="1:22" s="165" customFormat="1">
      <c r="A16" s="163"/>
      <c r="B16" s="163"/>
      <c r="C16" s="163"/>
      <c r="D16" s="163"/>
      <c r="E16" s="162" t="str">
        <f t="shared" si="0"/>
        <v xml:space="preserve">  </v>
      </c>
      <c r="F16" s="163" t="s">
        <v>166</v>
      </c>
      <c r="G16" s="167">
        <f t="shared" si="2"/>
        <v>0</v>
      </c>
      <c r="H16" s="163"/>
      <c r="I16" s="163"/>
      <c r="J16" s="163"/>
      <c r="K16" s="163"/>
      <c r="L16" s="163"/>
      <c r="M16" s="163"/>
      <c r="N16" s="163"/>
      <c r="O16" s="163"/>
      <c r="P16" s="163"/>
      <c r="Q16" s="163"/>
      <c r="R16" s="163"/>
      <c r="S16" s="163"/>
      <c r="T16" s="163"/>
      <c r="U16" s="163"/>
      <c r="V16" s="163"/>
    </row>
    <row r="17" spans="1:22" s="165" customFormat="1">
      <c r="A17" s="163"/>
      <c r="B17" s="163"/>
      <c r="C17" s="163"/>
      <c r="D17" s="163"/>
      <c r="E17" s="162" t="str">
        <f t="shared" si="0"/>
        <v xml:space="preserve">  </v>
      </c>
      <c r="F17" s="163" t="s">
        <v>166</v>
      </c>
      <c r="G17" s="167">
        <f t="shared" si="2"/>
        <v>0</v>
      </c>
      <c r="H17" s="163"/>
      <c r="I17" s="163"/>
      <c r="J17" s="163"/>
      <c r="K17" s="163"/>
      <c r="L17" s="163"/>
      <c r="M17" s="163"/>
      <c r="N17" s="163"/>
      <c r="O17" s="163"/>
      <c r="P17" s="163"/>
      <c r="Q17" s="163"/>
      <c r="R17" s="163"/>
      <c r="S17" s="163"/>
      <c r="T17" s="163"/>
      <c r="U17" s="163"/>
      <c r="V17" s="163"/>
    </row>
    <row r="18" spans="1:22" s="165" customFormat="1">
      <c r="A18" s="163"/>
      <c r="B18" s="163"/>
      <c r="C18" s="163"/>
      <c r="D18" s="163"/>
      <c r="E18" s="162" t="str">
        <f t="shared" si="0"/>
        <v xml:space="preserve">  </v>
      </c>
      <c r="F18" s="163" t="s">
        <v>166</v>
      </c>
      <c r="G18" s="167">
        <f t="shared" si="2"/>
        <v>0</v>
      </c>
      <c r="H18" s="163"/>
      <c r="I18" s="163"/>
      <c r="J18" s="163"/>
      <c r="K18" s="163"/>
      <c r="L18" s="163"/>
      <c r="M18" s="163"/>
      <c r="N18" s="163"/>
      <c r="O18" s="163"/>
      <c r="P18" s="163"/>
      <c r="Q18" s="163"/>
      <c r="R18" s="163"/>
      <c r="S18" s="163"/>
      <c r="T18" s="163"/>
      <c r="U18" s="163"/>
      <c r="V18" s="163"/>
    </row>
    <row r="19" spans="1:22" s="165" customFormat="1">
      <c r="A19" s="163"/>
      <c r="B19" s="163"/>
      <c r="C19" s="163"/>
      <c r="D19" s="163"/>
      <c r="E19" s="162" t="str">
        <f t="shared" si="0"/>
        <v xml:space="preserve">  </v>
      </c>
      <c r="F19" s="163" t="s">
        <v>166</v>
      </c>
      <c r="G19" s="166">
        <f t="shared" si="2"/>
        <v>0</v>
      </c>
      <c r="H19" s="163"/>
      <c r="I19" s="163"/>
      <c r="J19" s="163"/>
      <c r="K19" s="163"/>
      <c r="L19" s="163"/>
      <c r="M19" s="163"/>
      <c r="N19" s="163"/>
      <c r="O19" s="163"/>
      <c r="P19" s="163"/>
      <c r="Q19" s="163"/>
      <c r="R19" s="163"/>
      <c r="S19" s="163"/>
      <c r="T19" s="163"/>
      <c r="U19" s="163"/>
      <c r="V19" s="163"/>
    </row>
    <row r="20" spans="1:22" s="165" customFormat="1">
      <c r="A20" s="163"/>
      <c r="B20" s="163"/>
      <c r="C20" s="163"/>
      <c r="D20" s="163"/>
      <c r="E20" s="162" t="str">
        <f t="shared" ref="E20:E28" si="3">CONCATENATE(B20," ",C20," ",D20)</f>
        <v xml:space="preserve">  </v>
      </c>
      <c r="F20" s="163" t="s">
        <v>166</v>
      </c>
      <c r="G20" s="166">
        <f t="shared" si="2"/>
        <v>0</v>
      </c>
      <c r="H20" s="163"/>
      <c r="I20" s="163"/>
      <c r="J20" s="163"/>
      <c r="K20" s="163"/>
      <c r="L20" s="163"/>
      <c r="M20" s="163"/>
      <c r="N20" s="163"/>
      <c r="O20" s="163"/>
      <c r="P20" s="163"/>
      <c r="Q20" s="163"/>
      <c r="R20" s="163"/>
      <c r="S20" s="163"/>
      <c r="T20" s="163"/>
      <c r="U20" s="163"/>
      <c r="V20" s="163"/>
    </row>
    <row r="21" spans="1:22" s="165" customFormat="1">
      <c r="A21" s="163"/>
      <c r="B21" s="163"/>
      <c r="C21" s="163"/>
      <c r="D21" s="163"/>
      <c r="E21" s="162" t="str">
        <f t="shared" si="3"/>
        <v xml:space="preserve">  </v>
      </c>
      <c r="F21" s="163" t="s">
        <v>166</v>
      </c>
      <c r="G21" s="166">
        <f t="shared" si="2"/>
        <v>0</v>
      </c>
      <c r="H21" s="163"/>
      <c r="I21" s="163"/>
      <c r="J21" s="163"/>
      <c r="K21" s="163"/>
      <c r="L21" s="163"/>
      <c r="M21" s="163"/>
      <c r="N21" s="163"/>
      <c r="O21" s="163"/>
      <c r="P21" s="163"/>
      <c r="Q21" s="163"/>
      <c r="R21" s="163"/>
      <c r="S21" s="163"/>
      <c r="T21" s="163"/>
      <c r="U21" s="163"/>
      <c r="V21" s="163"/>
    </row>
    <row r="22" spans="1:22" s="165" customFormat="1">
      <c r="A22" s="163"/>
      <c r="B22" s="163"/>
      <c r="C22" s="163"/>
      <c r="D22" s="163"/>
      <c r="E22" s="162" t="str">
        <f t="shared" si="3"/>
        <v xml:space="preserve">  </v>
      </c>
      <c r="F22" s="163" t="s">
        <v>166</v>
      </c>
      <c r="G22" s="166">
        <f t="shared" si="2"/>
        <v>0</v>
      </c>
      <c r="H22" s="163"/>
      <c r="I22" s="163"/>
      <c r="J22" s="163"/>
      <c r="K22" s="163"/>
      <c r="L22" s="163"/>
      <c r="M22" s="163"/>
      <c r="N22" s="163"/>
      <c r="O22" s="163"/>
      <c r="P22" s="163"/>
      <c r="Q22" s="163"/>
      <c r="R22" s="163"/>
      <c r="S22" s="163"/>
      <c r="T22" s="163"/>
      <c r="U22" s="163"/>
      <c r="V22" s="163"/>
    </row>
    <row r="23" spans="1:22" s="165" customFormat="1">
      <c r="A23" s="163"/>
      <c r="B23" s="163"/>
      <c r="C23" s="163"/>
      <c r="D23" s="163"/>
      <c r="E23" s="162" t="str">
        <f t="shared" si="3"/>
        <v xml:space="preserve">  </v>
      </c>
      <c r="F23" s="163" t="s">
        <v>166</v>
      </c>
      <c r="G23" s="166">
        <f t="shared" si="2"/>
        <v>0</v>
      </c>
      <c r="H23" s="163"/>
      <c r="I23" s="163"/>
      <c r="J23" s="163"/>
      <c r="K23" s="163"/>
      <c r="L23" s="163"/>
      <c r="M23" s="163"/>
      <c r="N23" s="163"/>
      <c r="O23" s="163"/>
      <c r="P23" s="163"/>
      <c r="Q23" s="163"/>
      <c r="R23" s="163"/>
      <c r="S23" s="163"/>
      <c r="T23" s="163"/>
      <c r="U23" s="163"/>
      <c r="V23" s="163"/>
    </row>
    <row r="24" spans="1:22" s="165" customFormat="1">
      <c r="A24" s="163"/>
      <c r="B24" s="163"/>
      <c r="C24" s="163"/>
      <c r="D24" s="163"/>
      <c r="E24" s="162" t="str">
        <f t="shared" si="3"/>
        <v xml:space="preserve">  </v>
      </c>
      <c r="F24" s="163" t="s">
        <v>166</v>
      </c>
      <c r="G24" s="166">
        <f t="shared" si="2"/>
        <v>0</v>
      </c>
      <c r="H24" s="163"/>
      <c r="I24" s="163"/>
      <c r="J24" s="163"/>
      <c r="K24" s="163"/>
      <c r="L24" s="163"/>
      <c r="M24" s="163"/>
      <c r="N24" s="163"/>
      <c r="O24" s="163"/>
      <c r="P24" s="163"/>
      <c r="Q24" s="163"/>
      <c r="R24" s="163"/>
      <c r="S24" s="163"/>
      <c r="T24" s="163"/>
      <c r="U24" s="163"/>
      <c r="V24" s="163"/>
    </row>
    <row r="25" spans="1:22" s="165" customFormat="1">
      <c r="A25" s="163"/>
      <c r="B25" s="163"/>
      <c r="C25" s="163"/>
      <c r="D25" s="163"/>
      <c r="E25" s="162" t="str">
        <f t="shared" si="3"/>
        <v xml:space="preserve">  </v>
      </c>
      <c r="F25" s="163" t="s">
        <v>166</v>
      </c>
      <c r="G25" s="166">
        <f t="shared" si="2"/>
        <v>0</v>
      </c>
      <c r="H25" s="163"/>
      <c r="I25" s="163"/>
      <c r="J25" s="163"/>
      <c r="K25" s="163"/>
      <c r="L25" s="163"/>
      <c r="M25" s="163"/>
      <c r="N25" s="163"/>
      <c r="O25" s="163"/>
      <c r="P25" s="163"/>
      <c r="Q25" s="163"/>
      <c r="R25" s="163"/>
      <c r="S25" s="163"/>
      <c r="T25" s="163"/>
      <c r="U25" s="163"/>
      <c r="V25" s="163"/>
    </row>
    <row r="26" spans="1:22" s="165" customFormat="1">
      <c r="A26" s="163"/>
      <c r="B26" s="163"/>
      <c r="C26" s="163"/>
      <c r="D26" s="163"/>
      <c r="E26" s="162" t="str">
        <f t="shared" si="3"/>
        <v xml:space="preserve">  </v>
      </c>
      <c r="F26" s="163" t="s">
        <v>166</v>
      </c>
      <c r="G26" s="166">
        <f t="shared" si="2"/>
        <v>0</v>
      </c>
      <c r="H26" s="163"/>
      <c r="I26" s="163"/>
      <c r="J26" s="163"/>
      <c r="K26" s="163"/>
      <c r="L26" s="163"/>
      <c r="M26" s="163"/>
      <c r="N26" s="163"/>
      <c r="O26" s="163"/>
      <c r="P26" s="163"/>
      <c r="Q26" s="163"/>
      <c r="R26" s="163"/>
      <c r="S26" s="163"/>
      <c r="T26" s="163"/>
      <c r="U26" s="163"/>
      <c r="V26" s="163"/>
    </row>
    <row r="27" spans="1:22" s="165" customFormat="1">
      <c r="A27" s="163"/>
      <c r="B27" s="163"/>
      <c r="C27" s="163"/>
      <c r="D27" s="163"/>
      <c r="E27" s="162" t="str">
        <f t="shared" si="3"/>
        <v xml:space="preserve">  </v>
      </c>
      <c r="F27" s="163" t="s">
        <v>166</v>
      </c>
      <c r="G27" s="166">
        <f t="shared" si="2"/>
        <v>0</v>
      </c>
      <c r="H27" s="163"/>
      <c r="I27" s="163"/>
      <c r="J27" s="163"/>
      <c r="K27" s="163"/>
      <c r="L27" s="163"/>
      <c r="M27" s="163"/>
      <c r="N27" s="163"/>
      <c r="O27" s="163"/>
      <c r="P27" s="163"/>
      <c r="Q27" s="163"/>
      <c r="R27" s="163"/>
      <c r="S27" s="163"/>
      <c r="T27" s="163"/>
      <c r="U27" s="163"/>
      <c r="V27" s="163"/>
    </row>
    <row r="28" spans="1:22" s="165" customFormat="1">
      <c r="A28" s="163"/>
      <c r="B28" s="163"/>
      <c r="C28" s="163"/>
      <c r="D28" s="163"/>
      <c r="E28" s="162" t="str">
        <f t="shared" si="3"/>
        <v xml:space="preserve">  </v>
      </c>
      <c r="F28" s="163" t="s">
        <v>166</v>
      </c>
      <c r="G28" s="166">
        <f t="shared" si="2"/>
        <v>0</v>
      </c>
      <c r="H28" s="163"/>
      <c r="I28" s="163"/>
      <c r="J28" s="163"/>
      <c r="K28" s="163"/>
      <c r="L28" s="163"/>
      <c r="M28" s="163"/>
      <c r="N28" s="163"/>
      <c r="O28" s="163"/>
      <c r="P28" s="163"/>
      <c r="Q28" s="163"/>
      <c r="R28" s="163"/>
      <c r="S28" s="163"/>
      <c r="T28" s="163"/>
      <c r="U28" s="163"/>
      <c r="V28" s="163"/>
    </row>
  </sheetData>
  <mergeCells count="11">
    <mergeCell ref="T2:T3"/>
    <mergeCell ref="U2:U3"/>
    <mergeCell ref="V2:V3"/>
    <mergeCell ref="H2:S2"/>
    <mergeCell ref="A2:A3"/>
    <mergeCell ref="B2:B3"/>
    <mergeCell ref="C2:C3"/>
    <mergeCell ref="D2:D3"/>
    <mergeCell ref="E2:E3"/>
    <mergeCell ref="F2:F3"/>
    <mergeCell ref="G2:G3"/>
  </mergeCells>
  <dataValidations count="1">
    <dataValidation type="list" allowBlank="1" showInputMessage="1" showErrorMessage="1" sqref="B4:B28" xr:uid="{E1DC1341-F41C-4BF8-A1FE-1A2284796922}">
      <formula1>"КР,ДР,КР с продлением срока службы,Тех.диагностирование"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3399"/>
  </sheetPr>
  <dimension ref="A3:AD24"/>
  <sheetViews>
    <sheetView view="pageBreakPreview" zoomScale="60" zoomScaleNormal="100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L43" sqref="L43"/>
    </sheetView>
  </sheetViews>
  <sheetFormatPr defaultRowHeight="15"/>
  <cols>
    <col min="3" max="4" width="11.28515625" customWidth="1"/>
    <col min="27" max="28" width="10.42578125" customWidth="1"/>
    <col min="29" max="29" width="39.140625" bestFit="1" customWidth="1"/>
    <col min="30" max="30" width="38.7109375" customWidth="1"/>
  </cols>
  <sheetData>
    <row r="3" spans="1:30" s="4" customFormat="1" ht="16.5" customHeight="1" thickBot="1">
      <c r="A3" s="17" t="s">
        <v>90</v>
      </c>
      <c r="B3" s="19"/>
      <c r="C3" s="28"/>
      <c r="D3" s="9"/>
      <c r="E3" s="9"/>
      <c r="F3" s="28"/>
      <c r="G3" s="9"/>
      <c r="H3" s="9"/>
      <c r="I3" s="28"/>
      <c r="J3" s="9"/>
      <c r="K3" s="9"/>
      <c r="L3" s="9"/>
      <c r="M3" s="9"/>
      <c r="N3" s="28"/>
      <c r="O3" s="28"/>
      <c r="P3" s="28"/>
      <c r="Q3" s="6"/>
      <c r="R3" s="6"/>
      <c r="S3" s="28" t="s">
        <v>135</v>
      </c>
      <c r="T3" s="28"/>
      <c r="U3" s="28"/>
      <c r="V3" s="28"/>
      <c r="W3" s="6" t="s">
        <v>134</v>
      </c>
      <c r="X3" s="28" t="s">
        <v>134</v>
      </c>
      <c r="Y3" s="28" t="s">
        <v>134</v>
      </c>
      <c r="Z3" s="29"/>
      <c r="AA3" s="29"/>
      <c r="AB3" s="29"/>
      <c r="AC3" s="28"/>
    </row>
    <row r="4" spans="1:30" s="3" customFormat="1" ht="57" thickTop="1">
      <c r="A4" s="196" t="s">
        <v>7</v>
      </c>
      <c r="B4" s="197"/>
      <c r="C4" s="7" t="s">
        <v>8</v>
      </c>
      <c r="D4" s="7" t="s">
        <v>50</v>
      </c>
      <c r="E4" s="7" t="s">
        <v>141</v>
      </c>
      <c r="F4" s="18" t="s">
        <v>9</v>
      </c>
      <c r="G4" s="18" t="s">
        <v>49</v>
      </c>
      <c r="H4" s="7" t="s">
        <v>142</v>
      </c>
      <c r="I4" s="18" t="s">
        <v>20</v>
      </c>
      <c r="J4" s="18" t="s">
        <v>51</v>
      </c>
      <c r="K4" s="7" t="s">
        <v>143</v>
      </c>
      <c r="L4" s="18" t="s">
        <v>92</v>
      </c>
      <c r="M4" s="7" t="s">
        <v>144</v>
      </c>
      <c r="N4" s="18" t="s">
        <v>12</v>
      </c>
      <c r="O4" s="7" t="s">
        <v>140</v>
      </c>
      <c r="P4" s="18" t="s">
        <v>16</v>
      </c>
      <c r="Q4" s="18" t="s">
        <v>17</v>
      </c>
      <c r="R4" s="18" t="s">
        <v>98</v>
      </c>
      <c r="S4" s="18" t="s">
        <v>21</v>
      </c>
      <c r="T4" s="18" t="s">
        <v>13</v>
      </c>
      <c r="U4" s="18" t="s">
        <v>14</v>
      </c>
      <c r="V4" s="18" t="s">
        <v>15</v>
      </c>
      <c r="W4" s="18" t="s">
        <v>30</v>
      </c>
      <c r="X4" s="18" t="s">
        <v>29</v>
      </c>
      <c r="Y4" s="18" t="s">
        <v>93</v>
      </c>
      <c r="Z4" s="26" t="s">
        <v>18</v>
      </c>
      <c r="AA4" s="26" t="s">
        <v>53</v>
      </c>
      <c r="AB4" s="26" t="s">
        <v>52</v>
      </c>
      <c r="AC4" s="26" t="s">
        <v>145</v>
      </c>
      <c r="AD4" s="18" t="s">
        <v>91</v>
      </c>
    </row>
    <row r="5" spans="1:30" s="2" customFormat="1" ht="16.5" customHeight="1">
      <c r="A5" s="194" t="s">
        <v>0</v>
      </c>
      <c r="B5" s="195"/>
      <c r="C5" s="122"/>
      <c r="D5" s="121"/>
      <c r="E5" s="120"/>
      <c r="F5" s="122"/>
      <c r="G5" s="121"/>
      <c r="H5" s="120"/>
      <c r="I5" s="122"/>
      <c r="J5" s="121"/>
      <c r="K5" s="120"/>
      <c r="L5" s="121"/>
      <c r="M5" s="120"/>
      <c r="N5" s="122"/>
      <c r="O5" s="120"/>
      <c r="P5" s="122"/>
      <c r="Q5" s="122"/>
      <c r="R5" s="122"/>
      <c r="S5" s="122"/>
      <c r="T5" s="122"/>
      <c r="U5" s="122"/>
      <c r="V5" s="12"/>
      <c r="W5" s="122"/>
      <c r="X5" s="12"/>
      <c r="Y5" s="12"/>
      <c r="Z5" s="35" t="str">
        <f t="shared" ref="Z5" si="0">IF(SUM(C5:X5)&gt;0,SUM(C5:X5),"")</f>
        <v/>
      </c>
      <c r="AA5" s="33" t="str">
        <f t="shared" ref="AA5" si="1">IF(SUM(C5,F5,I5,N5:X5)&gt;0,SUM(C5,F5,I5,N5:X5),"")</f>
        <v/>
      </c>
      <c r="AB5" s="34" t="str">
        <f>IF(SUM(D5,G5,J5)&gt;0,SUM(D5,G5,J5),"")</f>
        <v/>
      </c>
      <c r="AC5" s="120" t="str">
        <f>IF(SUM(E5,H5,K5,M5,O5)&gt;0,SUM(E5,H5,K5,M5,O5),"")</f>
        <v/>
      </c>
      <c r="AD5" s="12"/>
    </row>
    <row r="6" spans="1:30" s="2" customFormat="1" ht="16.5" customHeight="1">
      <c r="A6" s="118" t="s">
        <v>1</v>
      </c>
      <c r="B6" s="10"/>
      <c r="C6" s="122"/>
      <c r="D6" s="121"/>
      <c r="E6" s="120"/>
      <c r="F6" s="122">
        <v>4</v>
      </c>
      <c r="G6" s="121">
        <v>4</v>
      </c>
      <c r="H6" s="120"/>
      <c r="I6" s="122"/>
      <c r="J6" s="121"/>
      <c r="K6" s="120"/>
      <c r="L6" s="121"/>
      <c r="M6" s="120"/>
      <c r="N6" s="122"/>
      <c r="O6" s="120"/>
      <c r="P6" s="122"/>
      <c r="Q6" s="122"/>
      <c r="R6" s="122"/>
      <c r="S6" s="122"/>
      <c r="T6" s="122"/>
      <c r="U6" s="122"/>
      <c r="V6" s="12"/>
      <c r="W6" s="122"/>
      <c r="X6" s="12"/>
      <c r="Y6" s="12"/>
      <c r="Z6" s="35">
        <f t="shared" ref="Z6:Z20" si="2">IF(SUM(C6:X6)&gt;0,SUM(C6:X6),"")</f>
        <v>8</v>
      </c>
      <c r="AA6" s="33">
        <f t="shared" ref="AA6:AA20" si="3">IF(SUM(C6,F6,I6,N6:X6)&gt;0,SUM(C6,F6,I6,N6:X6),"")</f>
        <v>4</v>
      </c>
      <c r="AB6" s="34">
        <f t="shared" ref="AB6:AB20" si="4">IF(SUM(D6,G6,J6)&gt;0,SUM(D6,G6,J6),"")</f>
        <v>4</v>
      </c>
      <c r="AC6" s="120" t="str">
        <f t="shared" ref="AC6:AC20" si="5">IF(SUM(E6,H6,K6,M6,O6)&gt;0,SUM(E6,H6,K6,M6,O6),"")</f>
        <v/>
      </c>
      <c r="AD6" s="12"/>
    </row>
    <row r="7" spans="1:30" s="2" customFormat="1" ht="16.5" customHeight="1">
      <c r="A7" s="194" t="s">
        <v>25</v>
      </c>
      <c r="B7" s="195"/>
      <c r="C7" s="122"/>
      <c r="D7" s="121"/>
      <c r="E7" s="120"/>
      <c r="F7" s="122">
        <v>1</v>
      </c>
      <c r="G7" s="121"/>
      <c r="H7" s="120"/>
      <c r="I7" s="122"/>
      <c r="J7" s="121"/>
      <c r="K7" s="120"/>
      <c r="L7" s="121"/>
      <c r="M7" s="120"/>
      <c r="N7" s="122"/>
      <c r="O7" s="120"/>
      <c r="P7" s="122"/>
      <c r="Q7" s="122"/>
      <c r="R7" s="122"/>
      <c r="S7" s="122"/>
      <c r="T7" s="122"/>
      <c r="U7" s="122"/>
      <c r="V7" s="12"/>
      <c r="W7" s="122"/>
      <c r="X7" s="12"/>
      <c r="Y7" s="12"/>
      <c r="Z7" s="35">
        <f t="shared" si="2"/>
        <v>1</v>
      </c>
      <c r="AA7" s="33">
        <f t="shared" si="3"/>
        <v>1</v>
      </c>
      <c r="AB7" s="34" t="str">
        <f t="shared" si="4"/>
        <v/>
      </c>
      <c r="AC7" s="120" t="str">
        <f t="shared" si="5"/>
        <v/>
      </c>
      <c r="AD7" s="12"/>
    </row>
    <row r="8" spans="1:30" s="2" customFormat="1" ht="16.5" customHeight="1">
      <c r="A8" s="194" t="s">
        <v>24</v>
      </c>
      <c r="B8" s="195"/>
      <c r="C8" s="122"/>
      <c r="D8" s="121"/>
      <c r="E8" s="120"/>
      <c r="F8" s="122"/>
      <c r="G8" s="121"/>
      <c r="H8" s="120"/>
      <c r="I8" s="122"/>
      <c r="J8" s="121"/>
      <c r="K8" s="120"/>
      <c r="L8" s="121"/>
      <c r="M8" s="120"/>
      <c r="N8" s="122"/>
      <c r="O8" s="120"/>
      <c r="P8" s="122"/>
      <c r="Q8" s="122"/>
      <c r="R8" s="122"/>
      <c r="S8" s="122"/>
      <c r="T8" s="122"/>
      <c r="U8" s="122"/>
      <c r="V8" s="12"/>
      <c r="W8" s="122"/>
      <c r="X8" s="12"/>
      <c r="Y8" s="12"/>
      <c r="Z8" s="35" t="str">
        <f t="shared" si="2"/>
        <v/>
      </c>
      <c r="AA8" s="33" t="str">
        <f t="shared" si="3"/>
        <v/>
      </c>
      <c r="AB8" s="34" t="str">
        <f t="shared" si="4"/>
        <v/>
      </c>
      <c r="AC8" s="120" t="str">
        <f t="shared" si="5"/>
        <v/>
      </c>
      <c r="AD8" s="12"/>
    </row>
    <row r="9" spans="1:30" s="2" customFormat="1" ht="16.5" customHeight="1">
      <c r="A9" s="194" t="s">
        <v>2</v>
      </c>
      <c r="B9" s="195"/>
      <c r="C9" s="122"/>
      <c r="D9" s="121">
        <v>3</v>
      </c>
      <c r="E9" s="120"/>
      <c r="F9" s="122"/>
      <c r="G9" s="121"/>
      <c r="H9" s="120"/>
      <c r="I9" s="122"/>
      <c r="J9" s="121"/>
      <c r="K9" s="120"/>
      <c r="L9" s="121"/>
      <c r="M9" s="120"/>
      <c r="N9" s="122"/>
      <c r="O9" s="120"/>
      <c r="P9" s="122"/>
      <c r="Q9" s="122"/>
      <c r="R9" s="122"/>
      <c r="S9" s="122"/>
      <c r="T9" s="122"/>
      <c r="U9" s="122"/>
      <c r="V9" s="12"/>
      <c r="W9" s="122"/>
      <c r="X9" s="12"/>
      <c r="Y9" s="12"/>
      <c r="Z9" s="35">
        <f t="shared" si="2"/>
        <v>3</v>
      </c>
      <c r="AA9" s="33" t="str">
        <f t="shared" si="3"/>
        <v/>
      </c>
      <c r="AB9" s="34">
        <f t="shared" si="4"/>
        <v>3</v>
      </c>
      <c r="AC9" s="120" t="str">
        <f t="shared" si="5"/>
        <v/>
      </c>
      <c r="AD9" s="12"/>
    </row>
    <row r="10" spans="1:30" s="2" customFormat="1" ht="16.5" customHeight="1">
      <c r="A10" s="194" t="s">
        <v>26</v>
      </c>
      <c r="B10" s="195"/>
      <c r="C10" s="122"/>
      <c r="D10" s="121">
        <v>1</v>
      </c>
      <c r="E10" s="120"/>
      <c r="F10" s="122">
        <v>3</v>
      </c>
      <c r="G10" s="121"/>
      <c r="H10" s="120"/>
      <c r="I10" s="122"/>
      <c r="J10" s="121"/>
      <c r="K10" s="120"/>
      <c r="L10" s="121"/>
      <c r="M10" s="120"/>
      <c r="N10" s="122"/>
      <c r="O10" s="120"/>
      <c r="P10" s="122"/>
      <c r="Q10" s="122"/>
      <c r="R10" s="122"/>
      <c r="S10" s="122"/>
      <c r="T10" s="122">
        <v>3</v>
      </c>
      <c r="U10" s="122">
        <v>3</v>
      </c>
      <c r="V10" s="12">
        <v>1</v>
      </c>
      <c r="W10" s="122"/>
      <c r="X10" s="12"/>
      <c r="Y10" s="12"/>
      <c r="Z10" s="35">
        <f t="shared" si="2"/>
        <v>11</v>
      </c>
      <c r="AA10" s="33">
        <f t="shared" si="3"/>
        <v>10</v>
      </c>
      <c r="AB10" s="34">
        <f t="shared" si="4"/>
        <v>1</v>
      </c>
      <c r="AC10" s="120" t="str">
        <f t="shared" si="5"/>
        <v/>
      </c>
      <c r="AD10" s="12"/>
    </row>
    <row r="11" spans="1:30" s="2" customFormat="1" ht="16.5" customHeight="1">
      <c r="A11" s="194" t="s">
        <v>22</v>
      </c>
      <c r="B11" s="195"/>
      <c r="C11" s="122"/>
      <c r="D11" s="121"/>
      <c r="E11" s="120"/>
      <c r="F11" s="122"/>
      <c r="G11" s="121"/>
      <c r="H11" s="120"/>
      <c r="I11" s="122"/>
      <c r="J11" s="121"/>
      <c r="K11" s="120"/>
      <c r="L11" s="121"/>
      <c r="M11" s="120"/>
      <c r="N11" s="122"/>
      <c r="O11" s="120"/>
      <c r="P11" s="122"/>
      <c r="Q11" s="122"/>
      <c r="R11" s="122"/>
      <c r="S11" s="122"/>
      <c r="T11" s="122"/>
      <c r="U11" s="122"/>
      <c r="V11" s="12"/>
      <c r="W11" s="122"/>
      <c r="X11" s="12"/>
      <c r="Y11" s="12"/>
      <c r="Z11" s="35" t="str">
        <f t="shared" si="2"/>
        <v/>
      </c>
      <c r="AA11" s="33" t="str">
        <f t="shared" si="3"/>
        <v/>
      </c>
      <c r="AB11" s="34" t="str">
        <f t="shared" si="4"/>
        <v/>
      </c>
      <c r="AC11" s="120" t="str">
        <f t="shared" si="5"/>
        <v/>
      </c>
      <c r="AD11" s="12"/>
    </row>
    <row r="12" spans="1:30" s="2" customFormat="1" ht="16.5" customHeight="1">
      <c r="A12" s="194" t="s">
        <v>23</v>
      </c>
      <c r="B12" s="195"/>
      <c r="C12" s="122"/>
      <c r="D12" s="121"/>
      <c r="E12" s="120"/>
      <c r="F12" s="122">
        <v>1</v>
      </c>
      <c r="G12" s="121"/>
      <c r="H12" s="120"/>
      <c r="I12" s="122"/>
      <c r="J12" s="121"/>
      <c r="K12" s="120"/>
      <c r="L12" s="121"/>
      <c r="M12" s="120"/>
      <c r="N12" s="122"/>
      <c r="O12" s="120"/>
      <c r="P12" s="122"/>
      <c r="Q12" s="122"/>
      <c r="R12" s="122"/>
      <c r="S12" s="122"/>
      <c r="T12" s="122"/>
      <c r="U12" s="122"/>
      <c r="V12" s="12"/>
      <c r="W12" s="122"/>
      <c r="X12" s="12"/>
      <c r="Y12" s="12"/>
      <c r="Z12" s="35">
        <f t="shared" si="2"/>
        <v>1</v>
      </c>
      <c r="AA12" s="33">
        <f t="shared" si="3"/>
        <v>1</v>
      </c>
      <c r="AB12" s="34" t="str">
        <f t="shared" si="4"/>
        <v/>
      </c>
      <c r="AC12" s="120" t="str">
        <f t="shared" si="5"/>
        <v/>
      </c>
      <c r="AD12" s="12"/>
    </row>
    <row r="13" spans="1:30" s="2" customFormat="1" ht="16.5" customHeight="1">
      <c r="A13" s="194" t="s">
        <v>10</v>
      </c>
      <c r="B13" s="195"/>
      <c r="C13" s="122"/>
      <c r="D13" s="121"/>
      <c r="E13" s="120"/>
      <c r="F13" s="122"/>
      <c r="G13" s="121"/>
      <c r="H13" s="120"/>
      <c r="I13" s="122"/>
      <c r="J13" s="121"/>
      <c r="K13" s="120"/>
      <c r="L13" s="121"/>
      <c r="M13" s="120"/>
      <c r="N13" s="122"/>
      <c r="O13" s="120"/>
      <c r="P13" s="122"/>
      <c r="Q13" s="122"/>
      <c r="R13" s="122"/>
      <c r="S13" s="122"/>
      <c r="T13" s="122">
        <v>1</v>
      </c>
      <c r="U13" s="122"/>
      <c r="V13" s="12"/>
      <c r="W13" s="122"/>
      <c r="X13" s="12"/>
      <c r="Y13" s="12"/>
      <c r="Z13" s="35">
        <f t="shared" si="2"/>
        <v>1</v>
      </c>
      <c r="AA13" s="33">
        <f t="shared" si="3"/>
        <v>1</v>
      </c>
      <c r="AB13" s="34" t="str">
        <f t="shared" si="4"/>
        <v/>
      </c>
      <c r="AC13" s="120" t="str">
        <f t="shared" si="5"/>
        <v/>
      </c>
      <c r="AD13" s="12"/>
    </row>
    <row r="14" spans="1:30" s="2" customFormat="1" ht="16.5" customHeight="1">
      <c r="A14" s="194" t="s">
        <v>4</v>
      </c>
      <c r="B14" s="195"/>
      <c r="C14" s="122"/>
      <c r="D14" s="121"/>
      <c r="E14" s="120"/>
      <c r="F14" s="122">
        <v>2</v>
      </c>
      <c r="G14" s="121"/>
      <c r="H14" s="120"/>
      <c r="I14" s="122"/>
      <c r="J14" s="121"/>
      <c r="K14" s="120"/>
      <c r="L14" s="121"/>
      <c r="M14" s="120"/>
      <c r="N14" s="122"/>
      <c r="O14" s="120"/>
      <c r="P14" s="122"/>
      <c r="Q14" s="122"/>
      <c r="R14" s="122"/>
      <c r="S14" s="122"/>
      <c r="T14" s="122"/>
      <c r="U14" s="122"/>
      <c r="V14" s="12"/>
      <c r="W14" s="122"/>
      <c r="X14" s="12"/>
      <c r="Y14" s="12"/>
      <c r="Z14" s="35">
        <f t="shared" si="2"/>
        <v>2</v>
      </c>
      <c r="AA14" s="33">
        <f t="shared" si="3"/>
        <v>2</v>
      </c>
      <c r="AB14" s="34" t="str">
        <f t="shared" si="4"/>
        <v/>
      </c>
      <c r="AC14" s="120" t="str">
        <f t="shared" si="5"/>
        <v/>
      </c>
      <c r="AD14" s="12"/>
    </row>
    <row r="15" spans="1:30" s="2" customFormat="1" ht="16.5" customHeight="1">
      <c r="A15" s="194" t="s">
        <v>3</v>
      </c>
      <c r="B15" s="195"/>
      <c r="C15" s="122">
        <v>1</v>
      </c>
      <c r="D15" s="121"/>
      <c r="E15" s="120"/>
      <c r="F15" s="122"/>
      <c r="G15" s="121"/>
      <c r="H15" s="120"/>
      <c r="I15" s="122"/>
      <c r="J15" s="121"/>
      <c r="K15" s="120"/>
      <c r="L15" s="121"/>
      <c r="M15" s="120"/>
      <c r="N15" s="122"/>
      <c r="O15" s="120"/>
      <c r="P15" s="122"/>
      <c r="Q15" s="122"/>
      <c r="R15" s="122"/>
      <c r="S15" s="122"/>
      <c r="T15" s="122"/>
      <c r="U15" s="122"/>
      <c r="V15" s="12"/>
      <c r="W15" s="122"/>
      <c r="X15" s="12"/>
      <c r="Y15" s="12"/>
      <c r="Z15" s="35">
        <f t="shared" si="2"/>
        <v>1</v>
      </c>
      <c r="AA15" s="33">
        <f t="shared" si="3"/>
        <v>1</v>
      </c>
      <c r="AB15" s="34" t="str">
        <f t="shared" si="4"/>
        <v/>
      </c>
      <c r="AC15" s="120" t="str">
        <f t="shared" si="5"/>
        <v/>
      </c>
      <c r="AD15" s="12"/>
    </row>
    <row r="16" spans="1:30" s="2" customFormat="1" ht="16.5" customHeight="1">
      <c r="A16" s="194" t="s">
        <v>11</v>
      </c>
      <c r="B16" s="195"/>
      <c r="C16" s="122"/>
      <c r="D16" s="121"/>
      <c r="E16" s="120"/>
      <c r="F16" s="122"/>
      <c r="G16" s="121"/>
      <c r="H16" s="120"/>
      <c r="I16" s="122"/>
      <c r="J16" s="121"/>
      <c r="K16" s="120"/>
      <c r="L16" s="121"/>
      <c r="M16" s="120"/>
      <c r="N16" s="122"/>
      <c r="O16" s="120"/>
      <c r="P16" s="122"/>
      <c r="Q16" s="122"/>
      <c r="R16" s="122"/>
      <c r="S16" s="122"/>
      <c r="T16" s="122">
        <v>6</v>
      </c>
      <c r="U16" s="122">
        <v>8</v>
      </c>
      <c r="V16" s="12">
        <v>2</v>
      </c>
      <c r="W16" s="122"/>
      <c r="X16" s="12"/>
      <c r="Y16" s="12"/>
      <c r="Z16" s="35">
        <f t="shared" si="2"/>
        <v>16</v>
      </c>
      <c r="AA16" s="33">
        <f t="shared" si="3"/>
        <v>16</v>
      </c>
      <c r="AB16" s="34" t="str">
        <f t="shared" si="4"/>
        <v/>
      </c>
      <c r="AC16" s="120" t="str">
        <f t="shared" si="5"/>
        <v/>
      </c>
      <c r="AD16" s="12"/>
    </row>
    <row r="17" spans="1:30" s="2" customFormat="1" ht="16.5" customHeight="1">
      <c r="A17" s="194" t="s">
        <v>19</v>
      </c>
      <c r="B17" s="195"/>
      <c r="C17" s="122"/>
      <c r="D17" s="121"/>
      <c r="E17" s="120"/>
      <c r="F17" s="122"/>
      <c r="G17" s="121"/>
      <c r="H17" s="120"/>
      <c r="I17" s="122"/>
      <c r="J17" s="121"/>
      <c r="K17" s="120"/>
      <c r="L17" s="121"/>
      <c r="M17" s="120"/>
      <c r="N17" s="122"/>
      <c r="O17" s="120"/>
      <c r="P17" s="122"/>
      <c r="Q17" s="122"/>
      <c r="R17" s="122"/>
      <c r="S17" s="122"/>
      <c r="T17" s="122"/>
      <c r="U17" s="122"/>
      <c r="V17" s="12"/>
      <c r="W17" s="122"/>
      <c r="X17" s="12"/>
      <c r="Y17" s="12"/>
      <c r="Z17" s="35" t="str">
        <f t="shared" si="2"/>
        <v/>
      </c>
      <c r="AA17" s="33" t="str">
        <f t="shared" si="3"/>
        <v/>
      </c>
      <c r="AB17" s="34" t="str">
        <f t="shared" si="4"/>
        <v/>
      </c>
      <c r="AC17" s="120" t="str">
        <f t="shared" si="5"/>
        <v/>
      </c>
      <c r="AD17" s="12"/>
    </row>
    <row r="18" spans="1:30" s="2" customFormat="1" ht="16.5" customHeight="1">
      <c r="A18" s="194" t="s">
        <v>5</v>
      </c>
      <c r="B18" s="195"/>
      <c r="C18" s="122">
        <v>2</v>
      </c>
      <c r="D18" s="121"/>
      <c r="E18" s="120"/>
      <c r="F18" s="122"/>
      <c r="G18" s="121"/>
      <c r="H18" s="120"/>
      <c r="I18" s="122"/>
      <c r="J18" s="121"/>
      <c r="K18" s="120"/>
      <c r="L18" s="121"/>
      <c r="M18" s="120"/>
      <c r="N18" s="122"/>
      <c r="O18" s="120"/>
      <c r="P18" s="122"/>
      <c r="Q18" s="122"/>
      <c r="R18" s="122"/>
      <c r="S18" s="122"/>
      <c r="T18" s="122"/>
      <c r="U18" s="122"/>
      <c r="V18" s="12"/>
      <c r="W18" s="122"/>
      <c r="X18" s="12"/>
      <c r="Y18" s="12"/>
      <c r="Z18" s="35">
        <f t="shared" si="2"/>
        <v>2</v>
      </c>
      <c r="AA18" s="33">
        <f t="shared" si="3"/>
        <v>2</v>
      </c>
      <c r="AB18" s="34" t="str">
        <f t="shared" si="4"/>
        <v/>
      </c>
      <c r="AC18" s="120" t="str">
        <f t="shared" si="5"/>
        <v/>
      </c>
      <c r="AD18" s="12"/>
    </row>
    <row r="19" spans="1:30" s="2" customFormat="1" ht="16.5" customHeight="1">
      <c r="A19" s="194" t="s">
        <v>27</v>
      </c>
      <c r="B19" s="195"/>
      <c r="C19" s="122"/>
      <c r="D19" s="121"/>
      <c r="E19" s="120"/>
      <c r="F19" s="122"/>
      <c r="G19" s="121"/>
      <c r="H19" s="120"/>
      <c r="I19" s="122"/>
      <c r="J19" s="121"/>
      <c r="K19" s="120"/>
      <c r="L19" s="121"/>
      <c r="M19" s="120"/>
      <c r="N19" s="122"/>
      <c r="O19" s="120"/>
      <c r="P19" s="122"/>
      <c r="Q19" s="122"/>
      <c r="R19" s="122"/>
      <c r="S19" s="122"/>
      <c r="T19" s="122">
        <v>3</v>
      </c>
      <c r="U19" s="122"/>
      <c r="V19" s="12">
        <v>3</v>
      </c>
      <c r="W19" s="122"/>
      <c r="X19" s="12"/>
      <c r="Y19" s="12"/>
      <c r="Z19" s="35">
        <f t="shared" si="2"/>
        <v>6</v>
      </c>
      <c r="AA19" s="33">
        <f t="shared" si="3"/>
        <v>6</v>
      </c>
      <c r="AB19" s="34" t="str">
        <f t="shared" si="4"/>
        <v/>
      </c>
      <c r="AC19" s="120" t="str">
        <f t="shared" si="5"/>
        <v/>
      </c>
      <c r="AD19" s="12"/>
    </row>
    <row r="20" spans="1:30" s="2" customFormat="1" ht="16.5" customHeight="1">
      <c r="A20" s="194" t="s">
        <v>28</v>
      </c>
      <c r="B20" s="195"/>
      <c r="C20" s="122"/>
      <c r="D20" s="121"/>
      <c r="E20" s="120"/>
      <c r="F20" s="122"/>
      <c r="G20" s="121"/>
      <c r="H20" s="120"/>
      <c r="I20" s="122"/>
      <c r="J20" s="121"/>
      <c r="K20" s="120"/>
      <c r="L20" s="121"/>
      <c r="M20" s="120"/>
      <c r="N20" s="122"/>
      <c r="O20" s="120"/>
      <c r="P20" s="122"/>
      <c r="Q20" s="122"/>
      <c r="R20" s="122"/>
      <c r="S20" s="122"/>
      <c r="T20" s="122"/>
      <c r="U20" s="122"/>
      <c r="V20" s="12"/>
      <c r="W20" s="122"/>
      <c r="X20" s="12"/>
      <c r="Y20" s="12"/>
      <c r="Z20" s="35" t="str">
        <f t="shared" si="2"/>
        <v/>
      </c>
      <c r="AA20" s="33" t="str">
        <f t="shared" si="3"/>
        <v/>
      </c>
      <c r="AB20" s="34" t="str">
        <f t="shared" si="4"/>
        <v/>
      </c>
      <c r="AC20" s="120" t="str">
        <f t="shared" si="5"/>
        <v/>
      </c>
      <c r="AD20" s="12"/>
    </row>
    <row r="21" spans="1:30" s="1" customFormat="1" ht="16.5" customHeight="1">
      <c r="A21" s="192" t="s">
        <v>6</v>
      </c>
      <c r="B21" s="193"/>
      <c r="C21" s="123">
        <f>SUM(C5:C20)</f>
        <v>3</v>
      </c>
      <c r="D21" s="123">
        <f t="shared" ref="D21:AC21" si="6">SUM(D5:D20)</f>
        <v>4</v>
      </c>
      <c r="E21" s="123">
        <f t="shared" si="6"/>
        <v>0</v>
      </c>
      <c r="F21" s="123">
        <f t="shared" si="6"/>
        <v>11</v>
      </c>
      <c r="G21" s="123">
        <f t="shared" si="6"/>
        <v>4</v>
      </c>
      <c r="H21" s="123">
        <f t="shared" si="6"/>
        <v>0</v>
      </c>
      <c r="I21" s="123">
        <f t="shared" si="6"/>
        <v>0</v>
      </c>
      <c r="J21" s="123">
        <f t="shared" si="6"/>
        <v>0</v>
      </c>
      <c r="K21" s="123">
        <f t="shared" si="6"/>
        <v>0</v>
      </c>
      <c r="L21" s="123">
        <f t="shared" si="6"/>
        <v>0</v>
      </c>
      <c r="M21" s="123">
        <f t="shared" si="6"/>
        <v>0</v>
      </c>
      <c r="N21" s="123">
        <f t="shared" si="6"/>
        <v>0</v>
      </c>
      <c r="O21" s="123">
        <f t="shared" si="6"/>
        <v>0</v>
      </c>
      <c r="P21" s="123">
        <f t="shared" si="6"/>
        <v>0</v>
      </c>
      <c r="Q21" s="123">
        <f t="shared" si="6"/>
        <v>0</v>
      </c>
      <c r="R21" s="123">
        <f t="shared" si="6"/>
        <v>0</v>
      </c>
      <c r="S21" s="123">
        <f t="shared" si="6"/>
        <v>0</v>
      </c>
      <c r="T21" s="123">
        <f t="shared" si="6"/>
        <v>13</v>
      </c>
      <c r="U21" s="123">
        <f t="shared" si="6"/>
        <v>11</v>
      </c>
      <c r="V21" s="123">
        <f t="shared" si="6"/>
        <v>6</v>
      </c>
      <c r="W21" s="123">
        <f t="shared" si="6"/>
        <v>0</v>
      </c>
      <c r="X21" s="123">
        <f t="shared" si="6"/>
        <v>0</v>
      </c>
      <c r="Y21" s="123">
        <f t="shared" si="6"/>
        <v>0</v>
      </c>
      <c r="Z21" s="123">
        <f t="shared" si="6"/>
        <v>52</v>
      </c>
      <c r="AA21" s="123">
        <f t="shared" si="6"/>
        <v>44</v>
      </c>
      <c r="AB21" s="123">
        <f t="shared" si="6"/>
        <v>8</v>
      </c>
      <c r="AC21" s="123">
        <f t="shared" si="6"/>
        <v>0</v>
      </c>
      <c r="AD21" s="123"/>
    </row>
    <row r="24" spans="1:30" ht="18.75">
      <c r="F24" s="111"/>
      <c r="G24" s="110"/>
      <c r="H24" s="110"/>
    </row>
  </sheetData>
  <mergeCells count="17">
    <mergeCell ref="A9:B9"/>
    <mergeCell ref="A4:B4"/>
    <mergeCell ref="A5:B5"/>
    <mergeCell ref="A7:B7"/>
    <mergeCell ref="A8:B8"/>
    <mergeCell ref="A21:B21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</mergeCells>
  <conditionalFormatting sqref="C5:Y17">
    <cfRule type="cellIs" dxfId="3" priority="1" operator="equal">
      <formula>0</formula>
    </cfRule>
  </conditionalFormatting>
  <conditionalFormatting sqref="C19:Y20">
    <cfRule type="cellIs" dxfId="2" priority="2" operator="equal">
      <formula>0</formula>
    </cfRule>
  </conditionalFormatting>
  <conditionalFormatting sqref="Z5:AC20">
    <cfRule type="cellIs" dxfId="1" priority="5" operator="equal">
      <formula>0</formula>
    </cfRule>
  </conditionalFormatting>
  <conditionalFormatting sqref="AD5:AD17 AD19:AD20">
    <cfRule type="cellIs" dxfId="0" priority="17" operator="equal">
      <formula>0</formula>
    </cfRule>
  </conditionalFormatting>
  <pageMargins left="0.7" right="0.7" top="0.75" bottom="0.75" header="0.3" footer="0.3"/>
  <pageSetup paperSize="9" orientation="landscape" r:id="rId1"/>
  <customProperties>
    <customPr name="EpmWorksheetKeyString_GUID" r:id="rId2"/>
  </customProperties>
  <legacy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07FE0D67EE1A04A89FEA3C1D765D306" ma:contentTypeVersion="11" ma:contentTypeDescription="Create a new document." ma:contentTypeScope="" ma:versionID="82c8c46475e1bb755e1437169007539f">
  <xsd:schema xmlns:xsd="http://www.w3.org/2001/XMLSchema" xmlns:xs="http://www.w3.org/2001/XMLSchema" xmlns:p="http://schemas.microsoft.com/office/2006/metadata/properties" xmlns:ns3="820c6d97-e909-4a7a-a2b5-55bc94ab0744" xmlns:ns4="7ce924a4-4078-4295-b328-f45dc897c2ba" targetNamespace="http://schemas.microsoft.com/office/2006/metadata/properties" ma:root="true" ma:fieldsID="3e58cc0a33c3da80f8d7a222d65ea389" ns3:_="" ns4:_="">
    <xsd:import namespace="820c6d97-e909-4a7a-a2b5-55bc94ab0744"/>
    <xsd:import namespace="7ce924a4-4078-4295-b328-f45dc897c2ba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DateTaken" minOccurs="0"/>
                <xsd:element ref="ns4:MediaServiceAutoTags" minOccurs="0"/>
                <xsd:element ref="ns4:MediaServiceLocation" minOccurs="0"/>
                <xsd:element ref="ns4:MediaServiceOCR" minOccurs="0"/>
                <xsd:element ref="ns4:MediaServiceGenerationTime" minOccurs="0"/>
                <xsd:element ref="ns4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20c6d97-e909-4a7a-a2b5-55bc94ab0744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Sharing Hint Hash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ce924a4-4078-4295-b328-f45dc897c2b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4" nillable="true" ma:displayName="MediaServiceAutoTags" ma:internalName="MediaServiceAutoTags" ma:readOnly="true">
      <xsd:simpleType>
        <xsd:restriction base="dms:Text"/>
      </xsd:simpleType>
    </xsd:element>
    <xsd:element name="MediaServiceLocation" ma:index="15" nillable="true" ma:displayName="MediaServiceLocation" ma:internalName="MediaServiceLocation" ma:readOnly="true">
      <xsd:simpleType>
        <xsd:restriction base="dms:Text"/>
      </xsd:simpleType>
    </xsd:element>
    <xsd:element name="MediaServiceOCR" ma:index="16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FA18CEF-E7C9-45F0-9CD8-094CD5CA9F07}">
  <ds:schemaRefs>
    <ds:schemaRef ds:uri="http://schemas.microsoft.com/office/infopath/2007/PartnerControls"/>
    <ds:schemaRef ds:uri="http://www.w3.org/XML/1998/namespace"/>
    <ds:schemaRef ds:uri="http://schemas.openxmlformats.org/package/2006/metadata/core-properties"/>
    <ds:schemaRef ds:uri="http://schemas.microsoft.com/office/2006/metadata/properties"/>
    <ds:schemaRef ds:uri="http://schemas.microsoft.com/office/2006/documentManagement/types"/>
    <ds:schemaRef ds:uri="7ce924a4-4078-4295-b328-f45dc897c2ba"/>
    <ds:schemaRef ds:uri="http://purl.org/dc/terms/"/>
    <ds:schemaRef ds:uri="820c6d97-e909-4a7a-a2b5-55bc94ab0744"/>
    <ds:schemaRef ds:uri="http://purl.org/dc/dcmitype/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307D21A0-7683-4AF0-849F-BF58A4A06C8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20c6d97-e909-4a7a-a2b5-55bc94ab0744"/>
    <ds:schemaRef ds:uri="7ce924a4-4078-4295-b328-f45dc897c2b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3AD6233-CEC3-4136-815B-5118AC9F78C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КР  локом на стороне по номерам</vt:lpstr>
      <vt:lpstr>КР локомотивів</vt:lpstr>
      <vt:lpstr>КР вагонов 2026</vt:lpstr>
      <vt:lpstr>Прогноз КР локомотивов на 2020г</vt:lpstr>
      <vt:lpstr>'Прогноз КР локомотивов на 2020г'!Область_печати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2026-07-09T14:25:52Z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0x010100307FE0D67EE1A04A89FEA3C1D765D306</vt:lpwstr>
  </property>
  <property fmtid="{D5CDD505-2E9C-101B-9397-08002B2CF9AE}" pid="3" name="MSIP_Label_d92777a8-4fe1-4bb5-bf8a-dafd6e0db0a2_Enabled">
    <vt:lpwstr>true</vt:lpwstr>
  </property>
  <property fmtid="{D5CDD505-2E9C-101B-9397-08002B2CF9AE}" pid="4" name="MSIP_Label_d92777a8-4fe1-4bb5-bf8a-dafd6e0db0a2_SetDate">
    <vt:lpwstr>2023-11-24T10:35:22Z</vt:lpwstr>
  </property>
  <property fmtid="{D5CDD505-2E9C-101B-9397-08002B2CF9AE}" pid="5" name="MSIP_Label_d92777a8-4fe1-4bb5-bf8a-dafd6e0db0a2_Method">
    <vt:lpwstr>Standard</vt:lpwstr>
  </property>
  <property fmtid="{D5CDD505-2E9C-101B-9397-08002B2CF9AE}" pid="6" name="MSIP_Label_d92777a8-4fe1-4bb5-bf8a-dafd6e0db0a2_Name">
    <vt:lpwstr>Ограниченный доступ</vt:lpwstr>
  </property>
  <property fmtid="{D5CDD505-2E9C-101B-9397-08002B2CF9AE}" pid="7" name="MSIP_Label_d92777a8-4fe1-4bb5-bf8a-dafd6e0db0a2_SiteId">
    <vt:lpwstr>b0bbbc89-2041-434f-8618-bc081a1a01d4</vt:lpwstr>
  </property>
  <property fmtid="{D5CDD505-2E9C-101B-9397-08002B2CF9AE}" pid="8" name="MSIP_Label_d92777a8-4fe1-4bb5-bf8a-dafd6e0db0a2_ActionId">
    <vt:lpwstr>b0a50fcb-7c8d-44a0-b104-ff64f0025c9c</vt:lpwstr>
  </property>
  <property fmtid="{D5CDD505-2E9C-101B-9397-08002B2CF9AE}" pid="9" name="MSIP_Label_d92777a8-4fe1-4bb5-bf8a-dafd6e0db0a2_ContentBits">
    <vt:lpwstr>0</vt:lpwstr>
  </property>
</Properties>
</file>